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LABORATORIJSKE PREISKAVE IMI\"/>
    </mc:Choice>
  </mc:AlternateContent>
  <xr:revisionPtr revIDLastSave="0" documentId="13_ncr:1_{3AE40F58-D122-447A-894D-03A158CDFF50}" xr6:coauthVersionLast="47" xr6:coauthVersionMax="47" xr10:uidLastSave="{00000000-0000-0000-0000-000000000000}"/>
  <bookViews>
    <workbookView xWindow="-120" yWindow="-120" windowWidth="29040" windowHeight="17520" xr2:uid="{58A7133B-D0B3-46CB-BCA6-E02E1E9123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G213" i="1"/>
  <c r="H213" i="1" s="1"/>
  <c r="J213" i="1" s="1"/>
  <c r="I213" i="1"/>
  <c r="G214" i="1"/>
  <c r="H214" i="1"/>
  <c r="I214" i="1"/>
  <c r="I215" i="1" s="1"/>
  <c r="I216" i="1" s="1"/>
  <c r="J214" i="1"/>
  <c r="G215" i="1"/>
  <c r="H215" i="1" s="1"/>
  <c r="J215" i="1" s="1"/>
  <c r="G216" i="1"/>
  <c r="H216" i="1"/>
  <c r="G217" i="1"/>
  <c r="H217" i="1" s="1"/>
  <c r="G218" i="1"/>
  <c r="H218" i="1"/>
  <c r="B212" i="1"/>
  <c r="B213" i="1" s="1"/>
  <c r="B214" i="1" s="1"/>
  <c r="B215" i="1" s="1"/>
  <c r="B216" i="1" s="1"/>
  <c r="B217" i="1" s="1"/>
  <c r="B218" i="1" s="1"/>
  <c r="I191" i="1"/>
  <c r="I192" i="1"/>
  <c r="B191" i="1"/>
  <c r="B192" i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G5" i="1"/>
  <c r="H5" i="1" s="1"/>
  <c r="J5" i="1" s="1"/>
  <c r="G212" i="1"/>
  <c r="H212" i="1" s="1"/>
  <c r="G211" i="1"/>
  <c r="H211" i="1" s="1"/>
  <c r="G210" i="1"/>
  <c r="H210" i="1" s="1"/>
  <c r="G209" i="1"/>
  <c r="H209" i="1" s="1"/>
  <c r="G208" i="1"/>
  <c r="H208" i="1" s="1"/>
  <c r="G207" i="1"/>
  <c r="H207" i="1" s="1"/>
  <c r="G206" i="1"/>
  <c r="H206" i="1" s="1"/>
  <c r="G205" i="1"/>
  <c r="H205" i="1" s="1"/>
  <c r="G204" i="1"/>
  <c r="H204" i="1" s="1"/>
  <c r="G203" i="1"/>
  <c r="H203" i="1" s="1"/>
  <c r="G202" i="1"/>
  <c r="H202" i="1" s="1"/>
  <c r="G201" i="1"/>
  <c r="H201" i="1" s="1"/>
  <c r="G200" i="1"/>
  <c r="H200" i="1" s="1"/>
  <c r="G199" i="1"/>
  <c r="H199" i="1" s="1"/>
  <c r="G198" i="1"/>
  <c r="H198" i="1" s="1"/>
  <c r="G197" i="1"/>
  <c r="H197" i="1" s="1"/>
  <c r="G196" i="1"/>
  <c r="H196" i="1" s="1"/>
  <c r="G195" i="1"/>
  <c r="H195" i="1" s="1"/>
  <c r="G194" i="1"/>
  <c r="H194" i="1" s="1"/>
  <c r="G193" i="1"/>
  <c r="H193" i="1" s="1"/>
  <c r="G192" i="1"/>
  <c r="H192" i="1" s="1"/>
  <c r="G191" i="1"/>
  <c r="H191" i="1" s="1"/>
  <c r="J191" i="1" s="1"/>
  <c r="G190" i="1"/>
  <c r="H190" i="1" s="1"/>
  <c r="G189" i="1"/>
  <c r="H189" i="1" s="1"/>
  <c r="G188" i="1"/>
  <c r="H188" i="1" s="1"/>
  <c r="G187" i="1"/>
  <c r="H187" i="1" s="1"/>
  <c r="G186" i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80" i="1" s="1"/>
  <c r="G179" i="1"/>
  <c r="H179" i="1" s="1"/>
  <c r="G178" i="1"/>
  <c r="H178" i="1" s="1"/>
  <c r="G177" i="1"/>
  <c r="H177" i="1" s="1"/>
  <c r="G176" i="1"/>
  <c r="H176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H164" i="1" s="1"/>
  <c r="G163" i="1"/>
  <c r="H163" i="1" s="1"/>
  <c r="G162" i="1"/>
  <c r="H162" i="1" s="1"/>
  <c r="G161" i="1"/>
  <c r="H161" i="1" s="1"/>
  <c r="G160" i="1"/>
  <c r="H160" i="1" s="1"/>
  <c r="G159" i="1"/>
  <c r="H159" i="1" s="1"/>
  <c r="G158" i="1"/>
  <c r="H158" i="1" s="1"/>
  <c r="G157" i="1"/>
  <c r="H157" i="1" s="1"/>
  <c r="G156" i="1"/>
  <c r="H156" i="1" s="1"/>
  <c r="G155" i="1"/>
  <c r="H155" i="1" s="1"/>
  <c r="G154" i="1"/>
  <c r="H154" i="1" s="1"/>
  <c r="G153" i="1"/>
  <c r="H153" i="1" s="1"/>
  <c r="G152" i="1"/>
  <c r="H152" i="1" s="1"/>
  <c r="G151" i="1"/>
  <c r="H151" i="1" s="1"/>
  <c r="G150" i="1"/>
  <c r="H150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G149" i="1"/>
  <c r="H149" i="1" s="1"/>
  <c r="G148" i="1"/>
  <c r="H148" i="1" s="1"/>
  <c r="G147" i="1"/>
  <c r="H147" i="1" s="1"/>
  <c r="G146" i="1"/>
  <c r="H146" i="1" s="1"/>
  <c r="G145" i="1"/>
  <c r="H145" i="1" s="1"/>
  <c r="G144" i="1"/>
  <c r="H144" i="1" s="1"/>
  <c r="G143" i="1"/>
  <c r="H143" i="1" s="1"/>
  <c r="G142" i="1"/>
  <c r="H142" i="1" s="1"/>
  <c r="G141" i="1"/>
  <c r="H141" i="1" s="1"/>
  <c r="G140" i="1"/>
  <c r="H140" i="1" s="1"/>
  <c r="G139" i="1"/>
  <c r="H139" i="1" s="1"/>
  <c r="G138" i="1"/>
  <c r="H138" i="1" s="1"/>
  <c r="G137" i="1"/>
  <c r="H137" i="1" s="1"/>
  <c r="G136" i="1"/>
  <c r="H136" i="1" s="1"/>
  <c r="G135" i="1"/>
  <c r="H135" i="1" s="1"/>
  <c r="G134" i="1"/>
  <c r="H134" i="1" s="1"/>
  <c r="G133" i="1"/>
  <c r="H133" i="1" s="1"/>
  <c r="G132" i="1"/>
  <c r="H132" i="1" s="1"/>
  <c r="G131" i="1"/>
  <c r="H131" i="1" s="1"/>
  <c r="G130" i="1"/>
  <c r="H130" i="1" s="1"/>
  <c r="G129" i="1"/>
  <c r="H129" i="1" s="1"/>
  <c r="G128" i="1"/>
  <c r="H128" i="1" s="1"/>
  <c r="G127" i="1"/>
  <c r="H127" i="1" s="1"/>
  <c r="G126" i="1"/>
  <c r="H126" i="1" s="1"/>
  <c r="G125" i="1"/>
  <c r="H125" i="1" s="1"/>
  <c r="G124" i="1"/>
  <c r="H124" i="1" s="1"/>
  <c r="G123" i="1"/>
  <c r="H123" i="1" s="1"/>
  <c r="G122" i="1"/>
  <c r="H122" i="1" s="1"/>
  <c r="G121" i="1"/>
  <c r="H121" i="1" s="1"/>
  <c r="G120" i="1"/>
  <c r="H120" i="1" s="1"/>
  <c r="G119" i="1"/>
  <c r="H119" i="1" s="1"/>
  <c r="G118" i="1"/>
  <c r="H118" i="1" s="1"/>
  <c r="G117" i="1"/>
  <c r="H117" i="1" s="1"/>
  <c r="G116" i="1"/>
  <c r="H116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B94" i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B52" i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I6" i="1"/>
  <c r="I7" i="1" s="1"/>
  <c r="I8" i="1" s="1"/>
  <c r="I9" i="1" s="1"/>
  <c r="I10" i="1" s="1"/>
  <c r="I11" i="1" s="1"/>
  <c r="I12" i="1" s="1"/>
  <c r="I13" i="1" s="1"/>
  <c r="G6" i="1"/>
  <c r="H6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I217" i="1" l="1"/>
  <c r="I218" i="1" s="1"/>
  <c r="J218" i="1" s="1"/>
  <c r="J216" i="1"/>
  <c r="J217" i="1"/>
  <c r="J192" i="1"/>
  <c r="I193" i="1"/>
  <c r="J6" i="1"/>
  <c r="J7" i="1"/>
  <c r="J8" i="1"/>
  <c r="J12" i="1"/>
  <c r="J9" i="1"/>
  <c r="J13" i="1"/>
  <c r="J10" i="1"/>
  <c r="J11" i="1"/>
  <c r="I14" i="1"/>
  <c r="I15" i="1" s="1"/>
  <c r="I16" i="1" s="1"/>
  <c r="I17" i="1" s="1"/>
  <c r="I18" i="1" s="1"/>
  <c r="I19" i="1" s="1"/>
  <c r="I20" i="1" s="1"/>
  <c r="I21" i="1" s="1"/>
  <c r="J21" i="1" s="1"/>
  <c r="J193" i="1" l="1"/>
  <c r="I194" i="1"/>
  <c r="J16" i="1"/>
  <c r="J15" i="1"/>
  <c r="J17" i="1"/>
  <c r="J20" i="1"/>
  <c r="J19" i="1"/>
  <c r="J14" i="1"/>
  <c r="J18" i="1"/>
  <c r="I22" i="1"/>
  <c r="J22" i="1" s="1"/>
  <c r="I195" i="1" l="1"/>
  <c r="J194" i="1"/>
  <c r="I23" i="1"/>
  <c r="J23" i="1" s="1"/>
  <c r="J195" i="1" l="1"/>
  <c r="I196" i="1"/>
  <c r="I24" i="1"/>
  <c r="J24" i="1" s="1"/>
  <c r="J196" i="1" l="1"/>
  <c r="I197" i="1"/>
  <c r="I25" i="1"/>
  <c r="J25" i="1" s="1"/>
  <c r="J197" i="1" l="1"/>
  <c r="I198" i="1"/>
  <c r="I26" i="1"/>
  <c r="J26" i="1" s="1"/>
  <c r="I199" i="1" l="1"/>
  <c r="J198" i="1"/>
  <c r="I27" i="1"/>
  <c r="J27" i="1" s="1"/>
  <c r="J199" i="1" l="1"/>
  <c r="I200" i="1"/>
  <c r="I28" i="1"/>
  <c r="J28" i="1" s="1"/>
  <c r="J200" i="1" l="1"/>
  <c r="I201" i="1"/>
  <c r="I29" i="1"/>
  <c r="J29" i="1" s="1"/>
  <c r="J201" i="1" l="1"/>
  <c r="I202" i="1"/>
  <c r="I30" i="1"/>
  <c r="J30" i="1" s="1"/>
  <c r="I203" i="1" l="1"/>
  <c r="J202" i="1"/>
  <c r="I31" i="1"/>
  <c r="J31" i="1" s="1"/>
  <c r="J203" i="1" l="1"/>
  <c r="I204" i="1"/>
  <c r="I32" i="1"/>
  <c r="J32" i="1" s="1"/>
  <c r="J204" i="1" l="1"/>
  <c r="I205" i="1"/>
  <c r="I33" i="1"/>
  <c r="J33" i="1" s="1"/>
  <c r="J205" i="1" l="1"/>
  <c r="I206" i="1"/>
  <c r="I34" i="1"/>
  <c r="J34" i="1" s="1"/>
  <c r="I207" i="1" l="1"/>
  <c r="J206" i="1"/>
  <c r="I35" i="1"/>
  <c r="J35" i="1" s="1"/>
  <c r="J207" i="1" l="1"/>
  <c r="I208" i="1"/>
  <c r="I36" i="1"/>
  <c r="J36" i="1" s="1"/>
  <c r="J208" i="1" l="1"/>
  <c r="I209" i="1"/>
  <c r="I37" i="1"/>
  <c r="J37" i="1" s="1"/>
  <c r="J209" i="1" l="1"/>
  <c r="I210" i="1"/>
  <c r="I38" i="1"/>
  <c r="J38" i="1" s="1"/>
  <c r="I211" i="1" l="1"/>
  <c r="J210" i="1"/>
  <c r="I39" i="1"/>
  <c r="J39" i="1" s="1"/>
  <c r="J211" i="1" l="1"/>
  <c r="I212" i="1"/>
  <c r="J212" i="1" s="1"/>
  <c r="I40" i="1"/>
  <c r="J40" i="1" s="1"/>
  <c r="I41" i="1" l="1"/>
  <c r="J41" i="1" s="1"/>
  <c r="I42" i="1" l="1"/>
  <c r="J42" i="1" s="1"/>
  <c r="I43" i="1" l="1"/>
  <c r="J43" i="1" s="1"/>
  <c r="I44" i="1" l="1"/>
  <c r="J44" i="1" s="1"/>
  <c r="I45" i="1" l="1"/>
  <c r="J45" i="1" s="1"/>
  <c r="I46" i="1" l="1"/>
  <c r="J46" i="1" s="1"/>
  <c r="I47" i="1" l="1"/>
  <c r="J47" i="1" s="1"/>
  <c r="I48" i="1" l="1"/>
  <c r="J48" i="1" s="1"/>
  <c r="I49" i="1" l="1"/>
  <c r="J49" i="1" s="1"/>
  <c r="I50" i="1" l="1"/>
  <c r="J50" i="1" s="1"/>
  <c r="I51" i="1" l="1"/>
  <c r="J51" i="1" s="1"/>
  <c r="I52" i="1" l="1"/>
  <c r="J52" i="1" s="1"/>
  <c r="I53" i="1" l="1"/>
  <c r="J53" i="1" s="1"/>
  <c r="I54" i="1" l="1"/>
  <c r="J54" i="1" s="1"/>
  <c r="I55" i="1" l="1"/>
  <c r="J55" i="1" s="1"/>
  <c r="I56" i="1" l="1"/>
  <c r="J56" i="1" s="1"/>
  <c r="I57" i="1" l="1"/>
  <c r="J57" i="1" s="1"/>
  <c r="I58" i="1" l="1"/>
  <c r="J58" i="1" s="1"/>
  <c r="I59" i="1" l="1"/>
  <c r="J59" i="1" s="1"/>
  <c r="I60" i="1" l="1"/>
  <c r="J60" i="1" s="1"/>
  <c r="I61" i="1" l="1"/>
  <c r="J61" i="1" s="1"/>
  <c r="I62" i="1" l="1"/>
  <c r="J62" i="1" s="1"/>
  <c r="I63" i="1" l="1"/>
  <c r="J63" i="1" s="1"/>
  <c r="I64" i="1" l="1"/>
  <c r="J64" i="1" s="1"/>
  <c r="I65" i="1" l="1"/>
  <c r="J65" i="1" s="1"/>
  <c r="I66" i="1" l="1"/>
  <c r="J66" i="1" s="1"/>
  <c r="I67" i="1" l="1"/>
  <c r="J67" i="1" s="1"/>
  <c r="I68" i="1" l="1"/>
  <c r="J68" i="1" s="1"/>
  <c r="I69" i="1" l="1"/>
  <c r="J69" i="1" s="1"/>
  <c r="I70" i="1" l="1"/>
  <c r="J70" i="1" s="1"/>
  <c r="I71" i="1" l="1"/>
  <c r="J71" i="1" s="1"/>
  <c r="I72" i="1" l="1"/>
  <c r="J72" i="1" s="1"/>
  <c r="I73" i="1" l="1"/>
  <c r="J73" i="1" s="1"/>
  <c r="I74" i="1" l="1"/>
  <c r="J74" i="1" s="1"/>
  <c r="I75" i="1" l="1"/>
  <c r="J75" i="1" s="1"/>
  <c r="I76" i="1" l="1"/>
  <c r="J76" i="1" s="1"/>
  <c r="I77" i="1" l="1"/>
  <c r="J77" i="1" s="1"/>
  <c r="I78" i="1" l="1"/>
  <c r="J78" i="1" s="1"/>
  <c r="I79" i="1" l="1"/>
  <c r="J79" i="1" s="1"/>
  <c r="I80" i="1" l="1"/>
  <c r="J80" i="1" s="1"/>
  <c r="I81" i="1" l="1"/>
  <c r="J81" i="1" s="1"/>
  <c r="I82" i="1" l="1"/>
  <c r="J82" i="1" s="1"/>
  <c r="I83" i="1" l="1"/>
  <c r="J83" i="1" s="1"/>
  <c r="I84" i="1" l="1"/>
  <c r="J84" i="1" s="1"/>
  <c r="I85" i="1" l="1"/>
  <c r="J85" i="1" s="1"/>
  <c r="I86" i="1" l="1"/>
  <c r="J86" i="1" s="1"/>
  <c r="I87" i="1" l="1"/>
  <c r="J87" i="1" s="1"/>
  <c r="I88" i="1" l="1"/>
  <c r="J88" i="1" s="1"/>
  <c r="I89" i="1" l="1"/>
  <c r="J89" i="1" s="1"/>
  <c r="I90" i="1" l="1"/>
  <c r="J90" i="1" s="1"/>
  <c r="I91" i="1" l="1"/>
  <c r="J91" i="1" s="1"/>
  <c r="I92" i="1" l="1"/>
  <c r="J92" i="1" s="1"/>
  <c r="I93" i="1" l="1"/>
  <c r="J93" i="1" s="1"/>
  <c r="I94" i="1" l="1"/>
  <c r="J94" i="1" s="1"/>
  <c r="I95" i="1" l="1"/>
  <c r="J95" i="1" s="1"/>
  <c r="I96" i="1" l="1"/>
  <c r="J96" i="1" s="1"/>
  <c r="I97" i="1" l="1"/>
  <c r="J97" i="1" s="1"/>
  <c r="I98" i="1" l="1"/>
  <c r="J98" i="1" s="1"/>
  <c r="I99" i="1" l="1"/>
  <c r="J99" i="1" s="1"/>
  <c r="I100" i="1" l="1"/>
  <c r="J100" i="1" s="1"/>
  <c r="I101" i="1" l="1"/>
  <c r="J101" i="1" s="1"/>
  <c r="I102" i="1" l="1"/>
  <c r="J102" i="1" s="1"/>
  <c r="I103" i="1" l="1"/>
  <c r="J103" i="1" s="1"/>
  <c r="I104" i="1" l="1"/>
  <c r="J104" i="1" s="1"/>
  <c r="I105" i="1" l="1"/>
  <c r="J105" i="1" s="1"/>
  <c r="I106" i="1" l="1"/>
  <c r="J106" i="1" s="1"/>
  <c r="I107" i="1" l="1"/>
  <c r="J107" i="1" s="1"/>
  <c r="I108" i="1" l="1"/>
  <c r="J108" i="1" s="1"/>
  <c r="I109" i="1" l="1"/>
  <c r="J109" i="1" s="1"/>
  <c r="I110" i="1" l="1"/>
  <c r="J110" i="1" s="1"/>
  <c r="I111" i="1" l="1"/>
  <c r="J111" i="1" s="1"/>
  <c r="I112" i="1" l="1"/>
  <c r="J112" i="1" s="1"/>
  <c r="I113" i="1" l="1"/>
  <c r="J113" i="1" s="1"/>
  <c r="I114" i="1" l="1"/>
  <c r="J114" i="1" s="1"/>
  <c r="I115" i="1" l="1"/>
  <c r="J115" i="1" s="1"/>
  <c r="I116" i="1" l="1"/>
  <c r="J116" i="1" s="1"/>
  <c r="I117" i="1" l="1"/>
  <c r="J117" i="1" s="1"/>
  <c r="I118" i="1" l="1"/>
  <c r="J118" i="1" s="1"/>
  <c r="I119" i="1" l="1"/>
  <c r="J119" i="1" s="1"/>
  <c r="I120" i="1" l="1"/>
  <c r="J120" i="1" s="1"/>
  <c r="I121" i="1" l="1"/>
  <c r="J121" i="1" s="1"/>
  <c r="I122" i="1" l="1"/>
  <c r="J122" i="1" s="1"/>
  <c r="I123" i="1" l="1"/>
  <c r="J123" i="1" s="1"/>
  <c r="I124" i="1" l="1"/>
  <c r="J124" i="1" s="1"/>
  <c r="I125" i="1" l="1"/>
  <c r="J125" i="1" s="1"/>
  <c r="I126" i="1" l="1"/>
  <c r="J126" i="1" s="1"/>
  <c r="I127" i="1" l="1"/>
  <c r="J127" i="1" s="1"/>
  <c r="I128" i="1" l="1"/>
  <c r="J128" i="1" s="1"/>
  <c r="I129" i="1" l="1"/>
  <c r="J129" i="1" s="1"/>
  <c r="I130" i="1" l="1"/>
  <c r="J130" i="1" s="1"/>
  <c r="I131" i="1" l="1"/>
  <c r="J131" i="1" s="1"/>
  <c r="I132" i="1" l="1"/>
  <c r="J132" i="1" s="1"/>
  <c r="I133" i="1" l="1"/>
  <c r="J133" i="1" s="1"/>
  <c r="I134" i="1" l="1"/>
  <c r="J134" i="1" s="1"/>
  <c r="I135" i="1" l="1"/>
  <c r="J135" i="1" s="1"/>
  <c r="I136" i="1" l="1"/>
  <c r="J136" i="1" s="1"/>
  <c r="I137" i="1" l="1"/>
  <c r="J137" i="1" s="1"/>
  <c r="I138" i="1" l="1"/>
  <c r="J138" i="1" s="1"/>
  <c r="I139" i="1" l="1"/>
  <c r="J139" i="1" s="1"/>
  <c r="I140" i="1" l="1"/>
  <c r="J140" i="1" s="1"/>
  <c r="I141" i="1" l="1"/>
  <c r="J141" i="1" s="1"/>
  <c r="I142" i="1" l="1"/>
  <c r="J142" i="1" s="1"/>
  <c r="I143" i="1" l="1"/>
  <c r="J143" i="1" s="1"/>
  <c r="I144" i="1" l="1"/>
  <c r="J144" i="1" s="1"/>
  <c r="I145" i="1" l="1"/>
  <c r="J145" i="1" s="1"/>
  <c r="I146" i="1" l="1"/>
  <c r="J146" i="1" s="1"/>
  <c r="I147" i="1" l="1"/>
  <c r="J147" i="1" s="1"/>
  <c r="I148" i="1" l="1"/>
  <c r="J148" i="1" s="1"/>
  <c r="I149" i="1" l="1"/>
  <c r="J149" i="1" s="1"/>
  <c r="I150" i="1" l="1"/>
  <c r="J150" i="1" s="1"/>
  <c r="I151" i="1" l="1"/>
  <c r="J151" i="1" s="1"/>
  <c r="I152" i="1" l="1"/>
  <c r="J152" i="1" s="1"/>
  <c r="I153" i="1" l="1"/>
  <c r="J153" i="1" s="1"/>
  <c r="I154" i="1" l="1"/>
  <c r="J154" i="1" s="1"/>
  <c r="I155" i="1" l="1"/>
  <c r="J155" i="1" s="1"/>
  <c r="I156" i="1" l="1"/>
  <c r="J156" i="1" s="1"/>
  <c r="I157" i="1" l="1"/>
  <c r="J157" i="1" s="1"/>
  <c r="I158" i="1" l="1"/>
  <c r="J158" i="1" s="1"/>
  <c r="I159" i="1" l="1"/>
  <c r="J159" i="1" s="1"/>
  <c r="I160" i="1" l="1"/>
  <c r="J160" i="1" s="1"/>
  <c r="I161" i="1" l="1"/>
  <c r="J161" i="1" s="1"/>
  <c r="I162" i="1" l="1"/>
  <c r="J162" i="1" s="1"/>
  <c r="I163" i="1" l="1"/>
  <c r="J163" i="1" s="1"/>
  <c r="I164" i="1" l="1"/>
  <c r="J164" i="1" s="1"/>
  <c r="I165" i="1" l="1"/>
  <c r="J165" i="1" s="1"/>
  <c r="I166" i="1" l="1"/>
  <c r="J166" i="1" s="1"/>
  <c r="I167" i="1" l="1"/>
  <c r="J167" i="1" s="1"/>
  <c r="I168" i="1" l="1"/>
  <c r="J168" i="1" s="1"/>
  <c r="I169" i="1" l="1"/>
  <c r="J169" i="1" s="1"/>
  <c r="I170" i="1" l="1"/>
  <c r="J170" i="1" s="1"/>
  <c r="I171" i="1" l="1"/>
  <c r="J171" i="1" s="1"/>
  <c r="I172" i="1" l="1"/>
  <c r="J172" i="1" s="1"/>
  <c r="I173" i="1" l="1"/>
  <c r="J173" i="1" s="1"/>
  <c r="I174" i="1" l="1"/>
  <c r="J174" i="1" s="1"/>
  <c r="I175" i="1" l="1"/>
  <c r="J175" i="1" s="1"/>
  <c r="I176" i="1" l="1"/>
  <c r="J176" i="1" s="1"/>
  <c r="I177" i="1" l="1"/>
  <c r="J177" i="1" s="1"/>
  <c r="I178" i="1" l="1"/>
  <c r="J178" i="1" s="1"/>
  <c r="I179" i="1" l="1"/>
  <c r="J179" i="1" s="1"/>
  <c r="I180" i="1" l="1"/>
  <c r="J180" i="1" s="1"/>
  <c r="I181" i="1" l="1"/>
  <c r="J181" i="1" s="1"/>
  <c r="I182" i="1" l="1"/>
  <c r="J182" i="1" s="1"/>
  <c r="I183" i="1" l="1"/>
  <c r="J183" i="1" s="1"/>
  <c r="I184" i="1" l="1"/>
  <c r="J184" i="1" s="1"/>
  <c r="I185" i="1" l="1"/>
  <c r="J185" i="1" s="1"/>
  <c r="I186" i="1" l="1"/>
  <c r="J186" i="1" s="1"/>
  <c r="I187" i="1" l="1"/>
  <c r="J187" i="1" s="1"/>
  <c r="I188" i="1" l="1"/>
  <c r="J188" i="1" s="1"/>
  <c r="I189" i="1" l="1"/>
  <c r="J189" i="1" s="1"/>
  <c r="I190" i="1" l="1"/>
  <c r="J190" i="1" s="1"/>
</calcChain>
</file>

<file path=xl/sharedStrings.xml><?xml version="1.0" encoding="utf-8"?>
<sst xmlns="http://schemas.openxmlformats.org/spreadsheetml/2006/main" count="227" uniqueCount="226">
  <si>
    <t>Ponudnik</t>
  </si>
  <si>
    <t>OBR-8</t>
  </si>
  <si>
    <t>SPECIFIKACIJA ZAHTEV NAROČNIKA S PREDRAČUNOM</t>
  </si>
  <si>
    <t xml:space="preserve">Zaporedna številka </t>
  </si>
  <si>
    <t>Okvirna letna količina A</t>
  </si>
  <si>
    <t>Število točk B</t>
  </si>
  <si>
    <t>Vrednost točke C (določi ponudnik)</t>
  </si>
  <si>
    <t>Vrednost preiskave/EUR D(B*C)</t>
  </si>
  <si>
    <t>Vrednost  - letna v EUR E=A*D</t>
  </si>
  <si>
    <t xml:space="preserve">Vrednost  - za obodbje dveh (2)  let v </t>
  </si>
  <si>
    <t>Dne:</t>
  </si>
  <si>
    <t xml:space="preserve">SKUPAJ V EUR SKLOP </t>
  </si>
  <si>
    <t>Hepatitis B virus - DNA, kvantitativno</t>
  </si>
  <si>
    <t>Test na (1-&gt;3)-beta-D-glukan (BDG)</t>
  </si>
  <si>
    <t>HSV1, HSV2, VZV - DNA, kvalitativno (Dermal)</t>
  </si>
  <si>
    <t>Dokaz in identifikacija bakterij v primarno sterilnih kužninah s pomočjo molekularnih metod</t>
  </si>
  <si>
    <t>Hepatitis C virus - RNA, kvalitativno</t>
  </si>
  <si>
    <t>Bunyavirusi (Hantavirusi, CCHF) - RNA, kvalitativno</t>
  </si>
  <si>
    <t>Paraneoplastična protitelesa, kvantitativno - razširjeni set</t>
  </si>
  <si>
    <t>Citomegalovirus - DNA, kvantitativno</t>
  </si>
  <si>
    <t>Avtoimunske encefalopatije – protitelesa proti površinskim nevronskim antigenom (ANSA)</t>
  </si>
  <si>
    <t>Papilomavirusi - DNA, visokorizični tipi</t>
  </si>
  <si>
    <t>Antigangliozidna protitelesa</t>
  </si>
  <si>
    <t>Hepatitis C virus - RNA, kvantitativno</t>
  </si>
  <si>
    <t>Hepatitis C virus - genotipizacija</t>
  </si>
  <si>
    <t>Protitelesa pri spektru motenj nevromielitis optike (NMOSD)</t>
  </si>
  <si>
    <t>Citomegalovirus - DNA, kvalitativno ali kvantitativno - druge kužnine</t>
  </si>
  <si>
    <t>Hantavirusi - protitelesa IgM (ELISA)</t>
  </si>
  <si>
    <t>Hantavirusi - protitelesa IgG (ELISA)</t>
  </si>
  <si>
    <t>Hepatitis D virus - celokupna protitelesa</t>
  </si>
  <si>
    <t>KME - protitelesa IgM</t>
  </si>
  <si>
    <t>KME - protitelesa IgG</t>
  </si>
  <si>
    <t>VZV - protitelesa IgM</t>
  </si>
  <si>
    <t>Epstein-Barr virus - protitelesa IgM anti-VCA</t>
  </si>
  <si>
    <t>Epstein-Barr virus - protitelesa IgG anti-EA</t>
  </si>
  <si>
    <t>Epstein-Barr virus - protitelesa IgG anti-EBNA</t>
  </si>
  <si>
    <t>Epstein-Barr virus - protitelesa IgG anti-VCA</t>
  </si>
  <si>
    <t>Epstein-Barr virus - DNA, kvantitativno</t>
  </si>
  <si>
    <t>Citomegalovirus - protitelesa IgG</t>
  </si>
  <si>
    <t>Citomegalovirus - protitelesa IgM</t>
  </si>
  <si>
    <t>HIV-1 - RNA, kvantitativno</t>
  </si>
  <si>
    <t>Limfocitne populacije - (T,B,Th,Tc,NK) / Limfociti</t>
  </si>
  <si>
    <t>Hantavirusi - protitelesa IgG (IIF)</t>
  </si>
  <si>
    <t>Molekularni dokaz genoma borelij lajmske borelioze</t>
  </si>
  <si>
    <t>KME - RNA, kvalitativno</t>
  </si>
  <si>
    <t>VZV - protitelesa IgG</t>
  </si>
  <si>
    <t>Leptospira spp. - celokupna protitelesa</t>
  </si>
  <si>
    <t>HIV-1/2/O potrditveni test</t>
  </si>
  <si>
    <t>Quantiferon TB Gold - aktivacija limfocitov</t>
  </si>
  <si>
    <t>Limfociti T</t>
  </si>
  <si>
    <t>Protitelesa anti-MAG</t>
  </si>
  <si>
    <t>Herpes simplex virus 1 - DNA, kvalitativno</t>
  </si>
  <si>
    <t>Herpes simplex virus 2 - DNA, kvalitativno</t>
  </si>
  <si>
    <t>Herpes simplex virus 2 - protitelesa IgG</t>
  </si>
  <si>
    <t>Hepatitis B virus - antigen HBs, kvantitativno</t>
  </si>
  <si>
    <t>Herpes simplex virus 1 - protitelesa IgG</t>
  </si>
  <si>
    <t>Herpes simplex virus 1 - protitelesa IgM</t>
  </si>
  <si>
    <t>Hepatitis E virus - protitelesa IgM</t>
  </si>
  <si>
    <t>Hepatitis E virus - protitelesa IgG</t>
  </si>
  <si>
    <t>Hepatitis C virus - presejalni test</t>
  </si>
  <si>
    <t>Parvovirus B19 - protitelesa IgM</t>
  </si>
  <si>
    <t>Denga virus - RNA, kvalitativno</t>
  </si>
  <si>
    <t>Tropheryma whipplei - DNA, kvalitativno</t>
  </si>
  <si>
    <t>Varičela zoster virus (VZV) - DNA, kvalitativno</t>
  </si>
  <si>
    <t>West Nile virus - RNA, kvalitativno</t>
  </si>
  <si>
    <t>Rdečke virus - protitelesa IgM</t>
  </si>
  <si>
    <t>Rdečke virus - protitelesa IgG</t>
  </si>
  <si>
    <t>West Nile virus - protitelesa IgM (ELISA)</t>
  </si>
  <si>
    <t>West Nile virus - protitelesa IgG (ELISA)</t>
  </si>
  <si>
    <t>HSV1, HSV2, VZV - DNA, kvalitativno - druge kužnine</t>
  </si>
  <si>
    <t>HSV1, HSV2, CMV, VZV, EBV - DNA, kvalitativno - druge kužnine</t>
  </si>
  <si>
    <t>Cepilna protitelesa - (difterija/tetanus/HiB/pnevmokok)</t>
  </si>
  <si>
    <t>Hepatitis B virus - protitelesa antiHBs, kvantitativno</t>
  </si>
  <si>
    <t>Herpes simplex virus 1,2 - DNA, kvalitativno - druge kužnine</t>
  </si>
  <si>
    <t>Parvovirus B19 - protitelesa IgG</t>
  </si>
  <si>
    <t>Polioma virus JC - DNA, kvantitativno</t>
  </si>
  <si>
    <t>Flebovirusi (TOSV, RVFV, SFSV, SFNV) - RNA, kvalitativno</t>
  </si>
  <si>
    <t>Protitelesa IgG4</t>
  </si>
  <si>
    <t>Hepatitis B virus - genotipizacija</t>
  </si>
  <si>
    <t>Hepatitis B virus - določitev rezistence na protivirusne snovi</t>
  </si>
  <si>
    <t>Aspergillus multipleks, molekularni dokaz</t>
  </si>
  <si>
    <t>Denga virus - protitelesa IgM (ELISA)</t>
  </si>
  <si>
    <t>Denga virus - protitelesa IgG (ELISA)</t>
  </si>
  <si>
    <t>Ošpice virus - RNA</t>
  </si>
  <si>
    <t>Epstein-Barr virus - DNA, kvalitativno - druge kužnine</t>
  </si>
  <si>
    <t>HIV-1, 2, 0 - protitelesa, presejalna testa</t>
  </si>
  <si>
    <t>Denga virus - protitelesa IgM (IIF)</t>
  </si>
  <si>
    <t>Denga virus - protitelesa IgG (IIF)</t>
  </si>
  <si>
    <t>Komplement - lektinska pot</t>
  </si>
  <si>
    <t>Limfociti T - celice TCR alfa/beta in gama/delta DNT (CD4-CD8-)</t>
  </si>
  <si>
    <t>Hepatitis D (HDV), molekularni dokaz, kvantitativno</t>
  </si>
  <si>
    <t>Epstein-Barr virus - DNA, kvantitativno - druge kužnine</t>
  </si>
  <si>
    <t>Komplement - C1 inh aktivnost / C1 inh - aktivnost</t>
  </si>
  <si>
    <t>CD4/CD8 razmerje</t>
  </si>
  <si>
    <t>Komplement - SC5b-9 litični kompleks / Litični kompleks SC5b-9</t>
  </si>
  <si>
    <t>Komplement - alternativna pot</t>
  </si>
  <si>
    <t>Chikungunya - RNA, kvalitativno</t>
  </si>
  <si>
    <t>Hepatitis E virus - RNA, kvalitativno</t>
  </si>
  <si>
    <t>HHV 6 - DNA, kvalitativno</t>
  </si>
  <si>
    <t>Parvovirus B19 - DNA, kvalitativno</t>
  </si>
  <si>
    <t>HHV 7 - DNA, kvalitativno</t>
  </si>
  <si>
    <t>Virus opičjih koz, molekularni dokaz, PCR</t>
  </si>
  <si>
    <t>Hepatitis B virus - antigen HBs</t>
  </si>
  <si>
    <t>Limfociti B (CD20, CD19)</t>
  </si>
  <si>
    <t>Enterovirusi - protitelesa IgM</t>
  </si>
  <si>
    <t>Enterovirusi - protitelesa IgG</t>
  </si>
  <si>
    <t>Ošpice virus - protitelesa IgM</t>
  </si>
  <si>
    <t>Komplement - hemolitična aktivnost (klasična pot) / Klasična pot - CH50</t>
  </si>
  <si>
    <t>Hepatitis C virus - celokupna protitelesa, potrditveni test</t>
  </si>
  <si>
    <t>Hepatitis E virus - protitelesa IgG, potrditveni test</t>
  </si>
  <si>
    <t>Citomegalovirus - DNA, kvalitativno</t>
  </si>
  <si>
    <t>Komplement (C1-C9, C1 inh, B, D, P) / Komplement - sestavine</t>
  </si>
  <si>
    <t>Ošpice virus - protitelesa IgG</t>
  </si>
  <si>
    <t>Enterovirusi - RNA, kvalitativno (AusDia)</t>
  </si>
  <si>
    <t>Hepatitis B virus - protitelesa antiHBc</t>
  </si>
  <si>
    <t>Interlevkin 10 v plazmi in drugih telesnih tekočinah</t>
  </si>
  <si>
    <t>Identifikacija bakterije - MALDI-TOF</t>
  </si>
  <si>
    <t>SARS-CoV-2 (COVID 19) - protitelesa IgG (ELISA)</t>
  </si>
  <si>
    <t>SARS-CoV-2 (COVID 19) - protitelesa IgA (ELISA)</t>
  </si>
  <si>
    <t>Mumps virus - protitelesa IgM</t>
  </si>
  <si>
    <t>Mumps virus - protitelesa IgG</t>
  </si>
  <si>
    <t>Zika virus - protitelesa IgM (ELISA)</t>
  </si>
  <si>
    <t>Zika virus - protitelesa IgG (ELISA)</t>
  </si>
  <si>
    <t>Limfociti T - regulatorne celice T (Treg)</t>
  </si>
  <si>
    <t>Hepatitis B virus - protitelesa antiHBc IgM</t>
  </si>
  <si>
    <t>Hepatitis A virus - protitelesa IgG</t>
  </si>
  <si>
    <t>MIK antimikotika za izolirano glivo (2X)</t>
  </si>
  <si>
    <t>Hepatitis B virus - protitelesa antiHBe</t>
  </si>
  <si>
    <t>Antibiogram, 6 do 12 antibiotikov</t>
  </si>
  <si>
    <t>Hepatitis A virus - protitelesa IgM</t>
  </si>
  <si>
    <t>Glive - kultivacija in izolacija</t>
  </si>
  <si>
    <t>Gastrin</t>
  </si>
  <si>
    <t>Chikungunya virus - protitelesa IgG (IIF)</t>
  </si>
  <si>
    <t>Chikungunya virus - protitelesa IgM (IIF)</t>
  </si>
  <si>
    <t>Treponemska protitelesa IgM z encimskoimunskim testom</t>
  </si>
  <si>
    <t>Plesni - identifikacija in mikroskopska preiskava</t>
  </si>
  <si>
    <t>SARS-CoV-2: Koncentracija skupnih protiteles proti RBD delu virusne bodice S1 koronavirusa SARS-CoV-2, kvalitativno</t>
  </si>
  <si>
    <t>Kultivacija in izolacija bakterij iz spodnjih dihal</t>
  </si>
  <si>
    <t>Identifikacija kvasovke - MALDI-TOF</t>
  </si>
  <si>
    <t>Hepatitis B virus - antigen HBe</t>
  </si>
  <si>
    <t>Kultivacija in izolacija anaerobnih bakterij</t>
  </si>
  <si>
    <t>Kultivacija in izolacija patogenih bakterij</t>
  </si>
  <si>
    <t>Kultivacija in izolacija aerobnih bakterij</t>
  </si>
  <si>
    <t>SARS-CoV-2: Skupna protitelesa proti nukleokapsidni virusni beljakovini N koronavirusa SARS-CoV-2; kvalitativno</t>
  </si>
  <si>
    <t>Mikroskopska preiskava - direktni preparat iz kužnine</t>
  </si>
  <si>
    <t>Antibiogram, 1 do 6 antibiotikov</t>
  </si>
  <si>
    <r>
      <rPr>
        <i/>
        <sz val="11"/>
        <rFont val="Aptos Narrow"/>
        <family val="2"/>
        <scheme val="minor"/>
      </rPr>
      <t xml:space="preserve">Bartonella </t>
    </r>
    <r>
      <rPr>
        <sz val="11"/>
        <rFont val="Aptos Narrow"/>
        <family val="2"/>
        <scheme val="minor"/>
      </rPr>
      <t>spp. - DNA</t>
    </r>
  </si>
  <si>
    <r>
      <rPr>
        <i/>
        <sz val="11"/>
        <rFont val="Aptos Narrow"/>
        <family val="2"/>
        <scheme val="minor"/>
      </rPr>
      <t>Bartonella henselae</t>
    </r>
    <r>
      <rPr>
        <sz val="11"/>
        <rFont val="Aptos Narrow"/>
        <family val="2"/>
        <scheme val="minor"/>
      </rPr>
      <t xml:space="preserve"> - protitelesa IgM</t>
    </r>
  </si>
  <si>
    <r>
      <rPr>
        <i/>
        <sz val="11"/>
        <rFont val="Aptos Narrow"/>
        <family val="2"/>
        <scheme val="minor"/>
      </rPr>
      <t>Bartonella henselae</t>
    </r>
    <r>
      <rPr>
        <sz val="11"/>
        <rFont val="Aptos Narrow"/>
        <family val="2"/>
        <scheme val="minor"/>
      </rPr>
      <t xml:space="preserve"> - protitelesa IgG</t>
    </r>
  </si>
  <si>
    <r>
      <rPr>
        <i/>
        <sz val="11"/>
        <rFont val="Aptos Narrow"/>
        <family val="2"/>
        <scheme val="minor"/>
      </rPr>
      <t>Bartonella quintana</t>
    </r>
    <r>
      <rPr>
        <sz val="11"/>
        <rFont val="Aptos Narrow"/>
        <family val="2"/>
        <scheme val="minor"/>
      </rPr>
      <t xml:space="preserve"> - protitelesa IgM</t>
    </r>
  </si>
  <si>
    <r>
      <rPr>
        <i/>
        <sz val="11"/>
        <rFont val="Aptos Narrow"/>
        <family val="2"/>
        <scheme val="minor"/>
      </rPr>
      <t>Bartonella quintana</t>
    </r>
    <r>
      <rPr>
        <sz val="11"/>
        <rFont val="Aptos Narrow"/>
        <family val="2"/>
        <scheme val="minor"/>
      </rPr>
      <t xml:space="preserve"> - protitelesa IgG</t>
    </r>
  </si>
  <si>
    <r>
      <rPr>
        <i/>
        <sz val="11"/>
        <rFont val="Aptos Narrow"/>
        <family val="2"/>
        <scheme val="minor"/>
      </rPr>
      <t>Bordetella pertussis</t>
    </r>
    <r>
      <rPr>
        <sz val="11"/>
        <rFont val="Aptos Narrow"/>
        <family val="2"/>
        <scheme val="minor"/>
      </rPr>
      <t xml:space="preserve"> - protitelesa IgM</t>
    </r>
  </si>
  <si>
    <r>
      <rPr>
        <i/>
        <sz val="11"/>
        <rFont val="Aptos Narrow"/>
        <family val="2"/>
        <scheme val="minor"/>
      </rPr>
      <t xml:space="preserve">Bordetella pertussis </t>
    </r>
    <r>
      <rPr>
        <sz val="11"/>
        <rFont val="Aptos Narrow"/>
        <family val="2"/>
        <scheme val="minor"/>
      </rPr>
      <t>- protitelesa IgG</t>
    </r>
  </si>
  <si>
    <r>
      <rPr>
        <i/>
        <sz val="11"/>
        <rFont val="Aptos Narrow"/>
        <family val="2"/>
        <scheme val="minor"/>
      </rPr>
      <t>Borrelia</t>
    </r>
    <r>
      <rPr>
        <sz val="11"/>
        <rFont val="Aptos Narrow"/>
        <family val="2"/>
        <scheme val="minor"/>
      </rPr>
      <t xml:space="preserve"> spp. - protitelesa IgM (brez absorbcije)</t>
    </r>
  </si>
  <si>
    <r>
      <rPr>
        <i/>
        <sz val="11"/>
        <rFont val="Aptos Narrow"/>
        <family val="2"/>
        <scheme val="minor"/>
      </rPr>
      <t>Borrelia</t>
    </r>
    <r>
      <rPr>
        <sz val="11"/>
        <rFont val="Aptos Narrow"/>
        <family val="2"/>
        <scheme val="minor"/>
      </rPr>
      <t xml:space="preserve"> spp. - protitelesa IgG (brez absorbcije)</t>
    </r>
  </si>
  <si>
    <r>
      <rPr>
        <i/>
        <sz val="11"/>
        <rFont val="Aptos Narrow"/>
        <family val="2"/>
        <scheme val="minor"/>
      </rPr>
      <t>Brucella</t>
    </r>
    <r>
      <rPr>
        <sz val="11"/>
        <rFont val="Aptos Narrow"/>
        <family val="2"/>
        <scheme val="minor"/>
      </rPr>
      <t xml:space="preserve"> spp. - protitelesa IgM</t>
    </r>
  </si>
  <si>
    <r>
      <rPr>
        <i/>
        <sz val="11"/>
        <rFont val="Aptos Narrow"/>
        <family val="2"/>
        <scheme val="minor"/>
      </rPr>
      <t>Brucella</t>
    </r>
    <r>
      <rPr>
        <sz val="11"/>
        <rFont val="Aptos Narrow"/>
        <family val="2"/>
        <scheme val="minor"/>
      </rPr>
      <t xml:space="preserve"> spp. - protitelesa IgG</t>
    </r>
  </si>
  <si>
    <r>
      <rPr>
        <i/>
        <sz val="11"/>
        <rFont val="Aptos Narrow"/>
        <family val="2"/>
        <scheme val="minor"/>
      </rPr>
      <t>Chlamydia</t>
    </r>
    <r>
      <rPr>
        <sz val="11"/>
        <rFont val="Aptos Narrow"/>
        <family val="2"/>
        <scheme val="minor"/>
      </rPr>
      <t xml:space="preserve"> spp. - protitelesa IgM</t>
    </r>
  </si>
  <si>
    <r>
      <rPr>
        <i/>
        <sz val="11"/>
        <rFont val="Aptos Narrow"/>
        <family val="2"/>
        <scheme val="minor"/>
      </rPr>
      <t xml:space="preserve">Chlamydia </t>
    </r>
    <r>
      <rPr>
        <sz val="11"/>
        <rFont val="Aptos Narrow"/>
        <family val="2"/>
        <scheme val="minor"/>
      </rPr>
      <t>spp. - protitelesa IgG</t>
    </r>
  </si>
  <si>
    <r>
      <rPr>
        <i/>
        <sz val="11"/>
        <rFont val="Aptos Narrow"/>
        <family val="2"/>
        <scheme val="minor"/>
      </rPr>
      <t>Coxiella burnetii</t>
    </r>
    <r>
      <rPr>
        <sz val="11"/>
        <rFont val="Aptos Narrow"/>
        <family val="2"/>
        <scheme val="minor"/>
      </rPr>
      <t xml:space="preserve"> - faza I protitelesa IgM</t>
    </r>
  </si>
  <si>
    <r>
      <rPr>
        <i/>
        <sz val="11"/>
        <rFont val="Aptos Narrow"/>
        <family val="2"/>
        <scheme val="minor"/>
      </rPr>
      <t>Coxiella burnetii</t>
    </r>
    <r>
      <rPr>
        <sz val="11"/>
        <rFont val="Aptos Narrow"/>
        <family val="2"/>
        <scheme val="minor"/>
      </rPr>
      <t xml:space="preserve"> - faza I protitelesa IgG</t>
    </r>
  </si>
  <si>
    <r>
      <rPr>
        <i/>
        <sz val="11"/>
        <rFont val="Aptos Narrow"/>
        <family val="2"/>
        <scheme val="minor"/>
      </rPr>
      <t>Coxiella burnetii</t>
    </r>
    <r>
      <rPr>
        <sz val="11"/>
        <rFont val="Aptos Narrow"/>
        <family val="2"/>
        <scheme val="minor"/>
      </rPr>
      <t xml:space="preserve"> - faza II protitelesa IgM</t>
    </r>
  </si>
  <si>
    <r>
      <rPr>
        <i/>
        <sz val="11"/>
        <rFont val="Aptos Narrow"/>
        <family val="2"/>
        <scheme val="minor"/>
      </rPr>
      <t>Coxiella burnetii</t>
    </r>
    <r>
      <rPr>
        <sz val="11"/>
        <rFont val="Aptos Narrow"/>
        <family val="2"/>
        <scheme val="minor"/>
      </rPr>
      <t xml:space="preserve"> - faza II protitelesa IgG</t>
    </r>
  </si>
  <si>
    <r>
      <t>Erlihije (</t>
    </r>
    <r>
      <rPr>
        <i/>
        <sz val="11"/>
        <rFont val="Aptos Narrow"/>
        <family val="2"/>
        <scheme val="minor"/>
      </rPr>
      <t>A. phagocytophilum</t>
    </r>
    <r>
      <rPr>
        <sz val="11"/>
        <rFont val="Aptos Narrow"/>
        <family val="2"/>
        <scheme val="minor"/>
      </rPr>
      <t>) - protitelesa IgG</t>
    </r>
  </si>
  <si>
    <r>
      <rPr>
        <i/>
        <sz val="11"/>
        <rFont val="Aptos Narrow"/>
        <family val="2"/>
        <scheme val="minor"/>
      </rPr>
      <t>Francisella tularensis</t>
    </r>
    <r>
      <rPr>
        <sz val="11"/>
        <rFont val="Aptos Narrow"/>
        <family val="2"/>
        <scheme val="minor"/>
      </rPr>
      <t xml:space="preserve"> - DNA</t>
    </r>
  </si>
  <si>
    <r>
      <rPr>
        <i/>
        <sz val="11"/>
        <rFont val="Aptos Narrow"/>
        <family val="2"/>
        <scheme val="minor"/>
      </rPr>
      <t>Legionella pneumophila</t>
    </r>
    <r>
      <rPr>
        <sz val="11"/>
        <rFont val="Aptos Narrow"/>
        <family val="2"/>
        <scheme val="minor"/>
      </rPr>
      <t xml:space="preserve"> - DNA</t>
    </r>
  </si>
  <si>
    <r>
      <rPr>
        <i/>
        <sz val="11"/>
        <rFont val="Aptos Narrow"/>
        <family val="2"/>
        <scheme val="minor"/>
      </rPr>
      <t>Legionella pneumophila</t>
    </r>
    <r>
      <rPr>
        <sz val="11"/>
        <rFont val="Aptos Narrow"/>
        <family val="2"/>
        <scheme val="minor"/>
      </rPr>
      <t xml:space="preserve"> - celokupna protitelesa</t>
    </r>
  </si>
  <si>
    <r>
      <rPr>
        <i/>
        <sz val="11"/>
        <rFont val="Aptos Narrow"/>
        <family val="2"/>
        <scheme val="minor"/>
      </rPr>
      <t>Legionella pneumophila</t>
    </r>
    <r>
      <rPr>
        <sz val="11"/>
        <rFont val="Aptos Narrow"/>
        <family val="2"/>
        <scheme val="minor"/>
      </rPr>
      <t xml:space="preserve"> - protitelesa IgM</t>
    </r>
  </si>
  <si>
    <r>
      <rPr>
        <i/>
        <sz val="11"/>
        <rFont val="Aptos Narrow"/>
        <family val="2"/>
        <scheme val="minor"/>
      </rPr>
      <t>Legionella pneumophila</t>
    </r>
    <r>
      <rPr>
        <sz val="11"/>
        <rFont val="Aptos Narrow"/>
        <family val="2"/>
        <scheme val="minor"/>
      </rPr>
      <t xml:space="preserve"> - protitelesa IgG</t>
    </r>
  </si>
  <si>
    <r>
      <rPr>
        <i/>
        <sz val="11"/>
        <rFont val="Aptos Narrow"/>
        <family val="2"/>
        <scheme val="minor"/>
      </rPr>
      <t>Leptospira</t>
    </r>
    <r>
      <rPr>
        <sz val="11"/>
        <rFont val="Aptos Narrow"/>
        <family val="2"/>
        <scheme val="minor"/>
      </rPr>
      <t xml:space="preserve"> spp. - DNA</t>
    </r>
  </si>
  <si>
    <r>
      <rPr>
        <i/>
        <sz val="11"/>
        <rFont val="Aptos Narrow"/>
        <family val="2"/>
        <scheme val="minor"/>
      </rPr>
      <t>Mycoplasma pneumoniae</t>
    </r>
    <r>
      <rPr>
        <sz val="11"/>
        <rFont val="Aptos Narrow"/>
        <family val="2"/>
        <scheme val="minor"/>
      </rPr>
      <t xml:space="preserve"> - protitelesa IgM</t>
    </r>
  </si>
  <si>
    <r>
      <rPr>
        <i/>
        <sz val="11"/>
        <rFont val="Aptos Narrow"/>
        <family val="2"/>
        <scheme val="minor"/>
      </rPr>
      <t>Mycoplasma pneumoniae</t>
    </r>
    <r>
      <rPr>
        <sz val="11"/>
        <rFont val="Aptos Narrow"/>
        <family val="2"/>
        <scheme val="minor"/>
      </rPr>
      <t xml:space="preserve"> - protitelesa IgG</t>
    </r>
  </si>
  <si>
    <r>
      <rPr>
        <i/>
        <sz val="11"/>
        <rFont val="Aptos Narrow"/>
        <family val="2"/>
        <scheme val="minor"/>
      </rPr>
      <t>Rickettsia</t>
    </r>
    <r>
      <rPr>
        <sz val="11"/>
        <rFont val="Aptos Narrow"/>
        <family val="2"/>
        <scheme val="minor"/>
      </rPr>
      <t xml:space="preserve"> spp. - DNA</t>
    </r>
  </si>
  <si>
    <r>
      <rPr>
        <i/>
        <sz val="11"/>
        <rFont val="Aptos Narrow"/>
        <family val="2"/>
        <scheme val="minor"/>
      </rPr>
      <t>Rickettsia</t>
    </r>
    <r>
      <rPr>
        <sz val="11"/>
        <rFont val="Aptos Narrow"/>
        <family val="2"/>
        <scheme val="minor"/>
      </rPr>
      <t xml:space="preserve"> spp. (</t>
    </r>
    <r>
      <rPr>
        <i/>
        <sz val="11"/>
        <rFont val="Aptos Narrow"/>
        <family val="2"/>
        <scheme val="minor"/>
      </rPr>
      <t>R. conorii, R. typhi</t>
    </r>
    <r>
      <rPr>
        <sz val="11"/>
        <rFont val="Aptos Narrow"/>
        <family val="2"/>
        <scheme val="minor"/>
      </rPr>
      <t>) - protitelesa IgM</t>
    </r>
  </si>
  <si>
    <r>
      <rPr>
        <i/>
        <sz val="11"/>
        <rFont val="Aptos Narrow"/>
        <family val="2"/>
        <scheme val="minor"/>
      </rPr>
      <t>Rickettsia</t>
    </r>
    <r>
      <rPr>
        <sz val="11"/>
        <rFont val="Aptos Narrow"/>
        <family val="2"/>
        <scheme val="minor"/>
      </rPr>
      <t xml:space="preserve"> spp. (</t>
    </r>
    <r>
      <rPr>
        <i/>
        <sz val="11"/>
        <rFont val="Aptos Narrow"/>
        <family val="2"/>
        <scheme val="minor"/>
      </rPr>
      <t>R. conorii, R. typhi</t>
    </r>
    <r>
      <rPr>
        <sz val="11"/>
        <rFont val="Aptos Narrow"/>
        <family val="2"/>
        <scheme val="minor"/>
      </rPr>
      <t>) - protitelesa IgG</t>
    </r>
  </si>
  <si>
    <t xml:space="preserve"> Netreponemska protitelesa RPR, kvalitativno</t>
  </si>
  <si>
    <r>
      <rPr>
        <i/>
        <sz val="11"/>
        <rFont val="Aptos Narrow"/>
        <family val="2"/>
        <scheme val="minor"/>
      </rPr>
      <t>Treponema pallidum</t>
    </r>
    <r>
      <rPr>
        <sz val="11"/>
        <rFont val="Aptos Narrow"/>
        <family val="2"/>
        <scheme val="minor"/>
      </rPr>
      <t xml:space="preserve"> - protitelesa (TPHA)</t>
    </r>
  </si>
  <si>
    <r>
      <rPr>
        <i/>
        <sz val="11"/>
        <rFont val="Aptos Narrow"/>
        <family val="2"/>
        <scheme val="minor"/>
      </rPr>
      <t xml:space="preserve">Treponema pallidum </t>
    </r>
    <r>
      <rPr>
        <sz val="11"/>
        <rFont val="Aptos Narrow"/>
        <family val="2"/>
        <scheme val="minor"/>
      </rPr>
      <t>- protitelesa (LIA)</t>
    </r>
  </si>
  <si>
    <r>
      <rPr>
        <i/>
        <sz val="11"/>
        <rFont val="Aptos Narrow"/>
        <family val="2"/>
        <scheme val="minor"/>
      </rPr>
      <t xml:space="preserve">Chlamydia psittaci </t>
    </r>
    <r>
      <rPr>
        <sz val="11"/>
        <rFont val="Aptos Narrow"/>
        <family val="2"/>
        <scheme val="minor"/>
      </rPr>
      <t>- DNA</t>
    </r>
  </si>
  <si>
    <r>
      <rPr>
        <i/>
        <sz val="11"/>
        <rFont val="Aptos Narrow"/>
        <family val="2"/>
        <scheme val="minor"/>
      </rPr>
      <t>Aspergillus</t>
    </r>
    <r>
      <rPr>
        <sz val="11"/>
        <rFont val="Aptos Narrow"/>
        <family val="2"/>
        <scheme val="minor"/>
      </rPr>
      <t xml:space="preserve"> spp. - galaktomananski antigen</t>
    </r>
  </si>
  <si>
    <r>
      <rPr>
        <i/>
        <sz val="11"/>
        <rFont val="Aptos Narrow"/>
        <family val="2"/>
        <scheme val="minor"/>
      </rPr>
      <t>Candida</t>
    </r>
    <r>
      <rPr>
        <sz val="11"/>
        <rFont val="Aptos Narrow"/>
        <family val="2"/>
        <scheme val="minor"/>
      </rPr>
      <t xml:space="preserve"> spp. - mananski antigen</t>
    </r>
  </si>
  <si>
    <r>
      <rPr>
        <i/>
        <sz val="11"/>
        <rFont val="Aptos Narrow"/>
        <family val="2"/>
        <scheme val="minor"/>
      </rPr>
      <t xml:space="preserve">Candida </t>
    </r>
    <r>
      <rPr>
        <sz val="11"/>
        <rFont val="Aptos Narrow"/>
        <family val="2"/>
        <scheme val="minor"/>
      </rPr>
      <t>spp. - protitelesa proti mananskemu antigenu</t>
    </r>
  </si>
  <si>
    <r>
      <rPr>
        <i/>
        <sz val="11"/>
        <rFont val="Aptos Narrow"/>
        <family val="2"/>
        <scheme val="minor"/>
      </rPr>
      <t>Candida</t>
    </r>
    <r>
      <rPr>
        <sz val="11"/>
        <rFont val="Aptos Narrow"/>
        <family val="2"/>
        <scheme val="minor"/>
      </rPr>
      <t xml:space="preserve"> spp., molekularni dokaz</t>
    </r>
  </si>
  <si>
    <r>
      <rPr>
        <i/>
        <sz val="11"/>
        <rFont val="Aptos Narrow"/>
        <family val="2"/>
        <scheme val="minor"/>
      </rPr>
      <t>Francisella tularensis</t>
    </r>
    <r>
      <rPr>
        <sz val="11"/>
        <rFont val="Aptos Narrow"/>
        <family val="2"/>
        <scheme val="minor"/>
      </rPr>
      <t xml:space="preserve"> - protitelesa IgM (IIF)</t>
    </r>
  </si>
  <si>
    <r>
      <rPr>
        <i/>
        <sz val="11"/>
        <rFont val="Aptos Narrow"/>
        <family val="2"/>
        <scheme val="minor"/>
      </rPr>
      <t>Francisella tularensis</t>
    </r>
    <r>
      <rPr>
        <sz val="11"/>
        <rFont val="Aptos Narrow"/>
        <family val="2"/>
        <scheme val="minor"/>
      </rPr>
      <t xml:space="preserve"> - protitelesa IgG (IIF)</t>
    </r>
  </si>
  <si>
    <r>
      <rPr>
        <i/>
        <sz val="11"/>
        <rFont val="Aptos Narrow"/>
        <family val="2"/>
        <scheme val="minor"/>
      </rPr>
      <t>Strongyloides stercoralis</t>
    </r>
    <r>
      <rPr>
        <sz val="11"/>
        <rFont val="Aptos Narrow"/>
        <family val="2"/>
        <scheme val="minor"/>
      </rPr>
      <t xml:space="preserve"> - dokaz genoma</t>
    </r>
  </si>
  <si>
    <r>
      <rPr>
        <i/>
        <sz val="11"/>
        <rFont val="Aptos Narrow"/>
        <family val="2"/>
        <scheme val="minor"/>
      </rPr>
      <t>Babesia</t>
    </r>
    <r>
      <rPr>
        <sz val="11"/>
        <rFont val="Aptos Narrow"/>
        <family val="2"/>
        <scheme val="minor"/>
      </rPr>
      <t xml:space="preserve"> spp. - protitelesa IgM</t>
    </r>
  </si>
  <si>
    <r>
      <rPr>
        <i/>
        <sz val="11"/>
        <rFont val="Aptos Narrow"/>
        <family val="2"/>
        <scheme val="minor"/>
      </rPr>
      <t xml:space="preserve">Babesia </t>
    </r>
    <r>
      <rPr>
        <sz val="11"/>
        <rFont val="Aptos Narrow"/>
        <family val="2"/>
        <scheme val="minor"/>
      </rPr>
      <t>spp. - protitelesa IgG</t>
    </r>
  </si>
  <si>
    <r>
      <rPr>
        <i/>
        <sz val="11"/>
        <rFont val="Aptos Narrow"/>
        <family val="2"/>
        <scheme val="minor"/>
      </rPr>
      <t>Taenia solium</t>
    </r>
    <r>
      <rPr>
        <sz val="11"/>
        <rFont val="Aptos Narrow"/>
        <family val="2"/>
        <scheme val="minor"/>
      </rPr>
      <t xml:space="preserve"> (cisticerkoza) - protitelesa IgG</t>
    </r>
  </si>
  <si>
    <r>
      <rPr>
        <i/>
        <sz val="11"/>
        <rFont val="Aptos Narrow"/>
        <family val="2"/>
        <scheme val="minor"/>
      </rPr>
      <t>Echinococcus</t>
    </r>
    <r>
      <rPr>
        <sz val="11"/>
        <rFont val="Aptos Narrow"/>
        <family val="2"/>
        <scheme val="minor"/>
      </rPr>
      <t xml:space="preserve"> spp. - protitelesa IgG</t>
    </r>
  </si>
  <si>
    <r>
      <rPr>
        <i/>
        <sz val="11"/>
        <rFont val="Aptos Narrow"/>
        <family val="2"/>
        <scheme val="minor"/>
      </rPr>
      <t>Leishmania</t>
    </r>
    <r>
      <rPr>
        <sz val="11"/>
        <rFont val="Aptos Narrow"/>
        <family val="2"/>
        <scheme val="minor"/>
      </rPr>
      <t xml:space="preserve"> spp. - protitelesa IgG</t>
    </r>
  </si>
  <si>
    <r>
      <rPr>
        <i/>
        <sz val="11"/>
        <rFont val="Aptos Narrow"/>
        <family val="2"/>
        <scheme val="minor"/>
      </rPr>
      <t>Pneumocystis jirovecii</t>
    </r>
    <r>
      <rPr>
        <sz val="11"/>
        <rFont val="Aptos Narrow"/>
        <family val="2"/>
        <scheme val="minor"/>
      </rPr>
      <t xml:space="preserve"> - molekularni dokaz</t>
    </r>
  </si>
  <si>
    <r>
      <rPr>
        <i/>
        <sz val="11"/>
        <rFont val="Aptos Narrow"/>
        <family val="2"/>
        <scheme val="minor"/>
      </rPr>
      <t>Toxocara</t>
    </r>
    <r>
      <rPr>
        <sz val="11"/>
        <rFont val="Aptos Narrow"/>
        <family val="2"/>
        <scheme val="minor"/>
      </rPr>
      <t xml:space="preserve"> spp. - protitelesa IgG (ELISA)</t>
    </r>
  </si>
  <si>
    <r>
      <rPr>
        <i/>
        <sz val="11"/>
        <rFont val="Aptos Narrow"/>
        <family val="2"/>
        <scheme val="minor"/>
      </rPr>
      <t>Toxocara</t>
    </r>
    <r>
      <rPr>
        <sz val="11"/>
        <rFont val="Aptos Narrow"/>
        <family val="2"/>
        <scheme val="minor"/>
      </rPr>
      <t xml:space="preserve"> spp. - protitelesa IgG, potrditveni test</t>
    </r>
  </si>
  <si>
    <r>
      <rPr>
        <i/>
        <sz val="11"/>
        <rFont val="Aptos Narrow"/>
        <family val="2"/>
        <scheme val="minor"/>
      </rPr>
      <t>Toxoplasma gondii</t>
    </r>
    <r>
      <rPr>
        <sz val="11"/>
        <rFont val="Aptos Narrow"/>
        <family val="2"/>
        <scheme val="minor"/>
      </rPr>
      <t xml:space="preserve"> - protitelesa IgG</t>
    </r>
  </si>
  <si>
    <r>
      <rPr>
        <i/>
        <sz val="11"/>
        <rFont val="Aptos Narrow"/>
        <family val="2"/>
        <scheme val="minor"/>
      </rPr>
      <t>Toxoplasma gondii</t>
    </r>
    <r>
      <rPr>
        <sz val="11"/>
        <rFont val="Aptos Narrow"/>
        <family val="2"/>
        <scheme val="minor"/>
      </rPr>
      <t xml:space="preserve"> - protitelesa IgM</t>
    </r>
  </si>
  <si>
    <r>
      <rPr>
        <i/>
        <sz val="11"/>
        <rFont val="Aptos Narrow"/>
        <family val="2"/>
        <scheme val="minor"/>
      </rPr>
      <t>Trichinella spiralis</t>
    </r>
    <r>
      <rPr>
        <sz val="11"/>
        <rFont val="Aptos Narrow"/>
        <family val="2"/>
        <scheme val="minor"/>
      </rPr>
      <t xml:space="preserve"> - protitelesa IgG (ELISA)</t>
    </r>
  </si>
  <si>
    <r>
      <rPr>
        <i/>
        <sz val="11"/>
        <rFont val="Aptos Narrow"/>
        <family val="2"/>
        <scheme val="minor"/>
      </rPr>
      <t>Strongyloides stercoralis</t>
    </r>
    <r>
      <rPr>
        <sz val="11"/>
        <rFont val="Aptos Narrow"/>
        <family val="2"/>
        <scheme val="minor"/>
      </rPr>
      <t xml:space="preserve"> - protitelesa IgG</t>
    </r>
  </si>
  <si>
    <r>
      <rPr>
        <i/>
        <sz val="11"/>
        <rFont val="Aptos Narrow"/>
        <family val="2"/>
        <scheme val="minor"/>
      </rPr>
      <t>Anaplasma/Ehrlichia</t>
    </r>
    <r>
      <rPr>
        <sz val="11"/>
        <rFont val="Aptos Narrow"/>
        <family val="2"/>
        <scheme val="minor"/>
      </rPr>
      <t>, molekularni dokaz</t>
    </r>
  </si>
  <si>
    <r>
      <rPr>
        <i/>
        <sz val="11"/>
        <rFont val="Aptos Narrow"/>
        <family val="2"/>
        <scheme val="minor"/>
      </rPr>
      <t>Brucella</t>
    </r>
    <r>
      <rPr>
        <sz val="11"/>
        <rFont val="Aptos Narrow"/>
        <family val="2"/>
        <scheme val="minor"/>
      </rPr>
      <t xml:space="preserve"> - DNA, kvalitativno</t>
    </r>
  </si>
  <si>
    <t>RTE CD4/CD8</t>
  </si>
  <si>
    <r>
      <rPr>
        <i/>
        <sz val="11"/>
        <rFont val="Aptos Narrow"/>
        <family val="2"/>
        <scheme val="minor"/>
      </rPr>
      <t>Treponema pallidum</t>
    </r>
    <r>
      <rPr>
        <sz val="11"/>
        <rFont val="Aptos Narrow"/>
        <family val="2"/>
        <scheme val="minor"/>
      </rPr>
      <t xml:space="preserve"> - protitelesa (CIA)</t>
    </r>
  </si>
  <si>
    <r>
      <rPr>
        <i/>
        <sz val="11"/>
        <rFont val="Aptos Narrow"/>
        <family val="2"/>
        <scheme val="minor"/>
      </rPr>
      <t>Leishmania</t>
    </r>
    <r>
      <rPr>
        <sz val="11"/>
        <rFont val="Aptos Narrow"/>
        <family val="2"/>
        <scheme val="minor"/>
      </rPr>
      <t xml:space="preserve"> spp. - molekularni dokaz</t>
    </r>
  </si>
  <si>
    <r>
      <rPr>
        <i/>
        <sz val="11"/>
        <rFont val="Aptos Narrow"/>
        <family val="2"/>
        <scheme val="minor"/>
      </rPr>
      <t>Mycoplasma pneumoniae</t>
    </r>
    <r>
      <rPr>
        <sz val="11"/>
        <rFont val="Aptos Narrow"/>
        <family val="2"/>
        <scheme val="minor"/>
      </rPr>
      <t xml:space="preserve"> in </t>
    </r>
    <r>
      <rPr>
        <i/>
        <sz val="11"/>
        <rFont val="Aptos Narrow"/>
        <family val="2"/>
        <scheme val="minor"/>
      </rPr>
      <t>Chlamydia pneumoniae</t>
    </r>
    <r>
      <rPr>
        <sz val="11"/>
        <rFont val="Aptos Narrow"/>
        <family val="2"/>
        <scheme val="minor"/>
      </rPr>
      <t xml:space="preserve"> - DNA</t>
    </r>
  </si>
  <si>
    <t>Določanje MIK  - 2 antibiotika</t>
  </si>
  <si>
    <r>
      <rPr>
        <i/>
        <sz val="11"/>
        <rFont val="Aptos Narrow"/>
        <family val="2"/>
        <scheme val="minor"/>
      </rPr>
      <t>Mycoplasma pneumoniae</t>
    </r>
    <r>
      <rPr>
        <sz val="11"/>
        <rFont val="Aptos Narrow"/>
        <family val="2"/>
        <scheme val="minor"/>
      </rPr>
      <t xml:space="preserve"> - rezistenca za makrolide</t>
    </r>
  </si>
  <si>
    <t>Opisna identifikacija</t>
  </si>
  <si>
    <t xml:space="preserve">Preiskava vsadka po obdelavi s sonikacijo </t>
  </si>
  <si>
    <r>
      <rPr>
        <i/>
        <sz val="11"/>
        <rFont val="Aptos Narrow"/>
        <family val="2"/>
        <scheme val="minor"/>
      </rPr>
      <t xml:space="preserve">Helicobacter pylori </t>
    </r>
    <r>
      <rPr>
        <sz val="11"/>
        <rFont val="Aptos Narrow"/>
        <family val="2"/>
        <scheme val="minor"/>
      </rPr>
      <t>- molekularni dokaz odpornosti proti klaritromicin in fluorokinolonom (Hain)</t>
    </r>
  </si>
  <si>
    <r>
      <rPr>
        <i/>
        <sz val="11"/>
        <rFont val="Aptos Narrow"/>
        <family val="2"/>
        <scheme val="minor"/>
      </rPr>
      <t>Borrelia</t>
    </r>
    <r>
      <rPr>
        <sz val="11"/>
        <rFont val="Aptos Narrow"/>
        <family val="2"/>
        <scheme val="minor"/>
      </rPr>
      <t xml:space="preserve"> spp. antigen VIsE - protitelesa IgG - LZM</t>
    </r>
  </si>
  <si>
    <r>
      <rPr>
        <i/>
        <sz val="11"/>
        <rFont val="Aptos Narrow"/>
        <family val="2"/>
        <scheme val="minor"/>
      </rPr>
      <t>Borrelia</t>
    </r>
    <r>
      <rPr>
        <sz val="11"/>
        <rFont val="Aptos Narrow"/>
        <family val="2"/>
        <scheme val="minor"/>
      </rPr>
      <t xml:space="preserve"> spp. antigena OspC in VIsE - protitelesa IgM - LZM</t>
    </r>
  </si>
  <si>
    <t>Kultivacija in izolacija bakterij iz očesa, ušesa</t>
  </si>
  <si>
    <t>Kultivacija in izolacija bakterij iz sečil in spolovil</t>
  </si>
  <si>
    <t>Kultivacija in izolacija bakterij iz spodnjih dihal  - kvantitativno</t>
  </si>
  <si>
    <t>Beta-hemolitični streptokoki - identifikacija</t>
  </si>
  <si>
    <r>
      <rPr>
        <i/>
        <sz val="11"/>
        <rFont val="Aptos Narrow"/>
        <family val="2"/>
        <scheme val="minor"/>
      </rPr>
      <t>Streptococcus pneumoniae</t>
    </r>
    <r>
      <rPr>
        <sz val="11"/>
        <rFont val="Aptos Narrow"/>
        <family val="2"/>
        <scheme val="minor"/>
      </rPr>
      <t xml:space="preserve"> - identifikacija</t>
    </r>
  </si>
  <si>
    <t>Antibiogram, več kot 12 antibiotikov</t>
  </si>
  <si>
    <r>
      <rPr>
        <i/>
        <sz val="11"/>
        <rFont val="Aptos Narrow"/>
        <family val="2"/>
        <scheme val="minor"/>
      </rPr>
      <t>Bordetella pertussis / Bordetella parapertussis</t>
    </r>
    <r>
      <rPr>
        <sz val="11"/>
        <rFont val="Aptos Narrow"/>
        <family val="2"/>
        <scheme val="minor"/>
      </rPr>
      <t>, molekularni dokaz</t>
    </r>
  </si>
  <si>
    <r>
      <rPr>
        <i/>
        <sz val="11"/>
        <rFont val="Aptos Narrow"/>
        <family val="2"/>
        <scheme val="minor"/>
      </rPr>
      <t>Borrelia</t>
    </r>
    <r>
      <rPr>
        <sz val="11"/>
        <rFont val="Aptos Narrow"/>
        <family val="2"/>
        <scheme val="minor"/>
      </rPr>
      <t xml:space="preserve"> spp. - kultivacija in izolacija</t>
    </r>
  </si>
  <si>
    <r>
      <rPr>
        <i/>
        <sz val="11"/>
        <rFont val="Aptos Narrow"/>
        <family val="2"/>
        <scheme val="minor"/>
      </rPr>
      <t>Helicobacter pylori</t>
    </r>
    <r>
      <rPr>
        <sz val="11"/>
        <rFont val="Aptos Narrow"/>
        <family val="2"/>
        <scheme val="minor"/>
      </rPr>
      <t xml:space="preserve"> - kultivacija, izolacija in antibiogram</t>
    </r>
  </si>
  <si>
    <r>
      <t>Podaljšana kultivacija in izolacija patogenih bakterij (</t>
    </r>
    <r>
      <rPr>
        <i/>
        <sz val="11"/>
        <rFont val="Aptos Narrow"/>
        <family val="2"/>
        <scheme val="minor"/>
      </rPr>
      <t>izbere laboratorij glede na indikacijo)</t>
    </r>
  </si>
  <si>
    <t>Kultivacija in izolacija bakterij iz zgornjih dihal</t>
  </si>
  <si>
    <t>Kultivacija in izolacija bakterij iz dihal pri bolnikih s cistično fibrozo</t>
  </si>
  <si>
    <r>
      <rPr>
        <i/>
        <sz val="11"/>
        <rFont val="Aptos Narrow"/>
        <family val="2"/>
        <scheme val="minor"/>
      </rPr>
      <t>E.coli, L.monocytogenes, S.pneumoniae, S.agalactiae, H.influenzae, N.meningitidis</t>
    </r>
    <r>
      <rPr>
        <sz val="11"/>
        <rFont val="Aptos Narrow"/>
        <family val="2"/>
        <scheme val="minor"/>
      </rPr>
      <t xml:space="preserve"> - dokaz genoma</t>
    </r>
  </si>
  <si>
    <r>
      <rPr>
        <i/>
        <sz val="11"/>
        <rFont val="Aptos Narrow"/>
        <family val="2"/>
        <scheme val="minor"/>
      </rPr>
      <t>Treponema pallidum</t>
    </r>
    <r>
      <rPr>
        <sz val="11"/>
        <rFont val="Aptos Narrow"/>
        <family val="2"/>
        <scheme val="minor"/>
      </rPr>
      <t xml:space="preserve"> - molekularni dokaz</t>
    </r>
  </si>
  <si>
    <r>
      <rPr>
        <i/>
        <sz val="11"/>
        <rFont val="Aptos Narrow"/>
        <family val="2"/>
        <scheme val="minor"/>
      </rPr>
      <t>Kingella kingae</t>
    </r>
    <r>
      <rPr>
        <sz val="11"/>
        <rFont val="Aptos Narrow"/>
        <family val="2"/>
        <scheme val="minor"/>
      </rPr>
      <t xml:space="preserve"> in </t>
    </r>
    <r>
      <rPr>
        <i/>
        <sz val="11"/>
        <rFont val="Aptos Narrow"/>
        <family val="2"/>
        <scheme val="minor"/>
      </rPr>
      <t>Staphylococcus aureus</t>
    </r>
    <r>
      <rPr>
        <sz val="11"/>
        <rFont val="Aptos Narrow"/>
        <family val="2"/>
        <scheme val="minor"/>
      </rPr>
      <t xml:space="preserve"> - molekularni dokaz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</si>
</sst>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0"/>
      <color indexed="9"/>
      <name val="Tahoma"/>
    </font>
    <font>
      <b/>
      <sz val="11"/>
      <name val="Garamond"/>
      <family val="1"/>
      <charset val="238"/>
    </font>
    <font>
      <sz val="8"/>
      <color indexed="8"/>
      <name val="Tahoma"/>
      <family val="2"/>
      <charset val="238"/>
    </font>
    <font>
      <b/>
      <sz val="11"/>
      <color indexed="8"/>
      <name val="Garamond"/>
      <family val="1"/>
      <charset val="238"/>
    </font>
    <font>
      <sz val="8"/>
      <color indexed="8"/>
      <name val="Tahoma"/>
    </font>
    <font>
      <sz val="10"/>
      <color indexed="8"/>
      <name val="Tahoma"/>
    </font>
    <font>
      <sz val="10"/>
      <color indexed="8"/>
      <name val="Garamond"/>
      <family val="1"/>
      <charset val="238"/>
    </font>
    <font>
      <sz val="12"/>
      <color theme="1"/>
      <name val="Garamond"/>
      <family val="1"/>
      <charset val="238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7B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E4FB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2" borderId="1">
      <alignment horizontal="left" vertical="center" wrapText="1"/>
    </xf>
    <xf numFmtId="0" fontId="6" fillId="4" borderId="1">
      <alignment horizontal="left" vertical="center" wrapText="1"/>
    </xf>
    <xf numFmtId="0" fontId="8" fillId="4" borderId="1">
      <alignment horizontal="left" vertical="center" wrapText="1"/>
    </xf>
    <xf numFmtId="0" fontId="9" fillId="6" borderId="1">
      <alignment horizontal="left" vertical="top" wrapText="1"/>
    </xf>
    <xf numFmtId="0" fontId="12" fillId="0" borderId="0"/>
    <xf numFmtId="0" fontId="13" fillId="0" borderId="0"/>
    <xf numFmtId="0" fontId="12" fillId="0" borderId="0"/>
    <xf numFmtId="0" fontId="14" fillId="7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5" fillId="3" borderId="2" xfId="1" applyFont="1" applyFill="1" applyBorder="1" applyAlignment="1">
      <alignment horizontal="left" wrapText="1"/>
    </xf>
    <xf numFmtId="0" fontId="3" fillId="3" borderId="3" xfId="0" applyFont="1" applyFill="1" applyBorder="1"/>
    <xf numFmtId="4" fontId="2" fillId="3" borderId="4" xfId="3" applyNumberFormat="1" applyFont="1" applyFill="1" applyBorder="1" applyAlignment="1">
      <alignment horizontal="left" wrapText="1"/>
    </xf>
    <xf numFmtId="4" fontId="7" fillId="3" borderId="4" xfId="3" applyNumberFormat="1" applyFont="1" applyFill="1" applyBorder="1" applyAlignment="1">
      <alignment horizontal="left" wrapText="1"/>
    </xf>
    <xf numFmtId="4" fontId="7" fillId="3" borderId="5" xfId="3" applyNumberFormat="1" applyFont="1" applyFill="1" applyBorder="1" applyAlignment="1">
      <alignment horizontal="left" wrapText="1"/>
    </xf>
    <xf numFmtId="0" fontId="3" fillId="5" borderId="6" xfId="0" applyFont="1" applyFill="1" applyBorder="1"/>
    <xf numFmtId="0" fontId="10" fillId="0" borderId="7" xfId="4" applyFont="1" applyFill="1" applyBorder="1" applyAlignment="1">
      <alignment horizontal="left" wrapText="1"/>
    </xf>
    <xf numFmtId="4" fontId="1" fillId="0" borderId="7" xfId="0" applyNumberFormat="1" applyFont="1" applyBorder="1"/>
    <xf numFmtId="1" fontId="11" fillId="0" borderId="7" xfId="0" applyNumberFormat="1" applyFont="1" applyBorder="1"/>
    <xf numFmtId="0" fontId="11" fillId="0" borderId="7" xfId="0" applyFont="1" applyBorder="1"/>
    <xf numFmtId="0" fontId="3" fillId="3" borderId="6" xfId="0" applyFont="1" applyFill="1" applyBorder="1"/>
    <xf numFmtId="0" fontId="10" fillId="0" borderId="1" xfId="4" applyFont="1" applyFill="1" applyAlignment="1">
      <alignment horizontal="left" wrapText="1"/>
    </xf>
    <xf numFmtId="4" fontId="1" fillId="0" borderId="1" xfId="0" applyNumberFormat="1" applyFont="1" applyBorder="1"/>
    <xf numFmtId="1" fontId="11" fillId="0" borderId="1" xfId="0" applyNumberFormat="1" applyFont="1" applyBorder="1"/>
    <xf numFmtId="0" fontId="1" fillId="0" borderId="1" xfId="0" applyFont="1" applyBorder="1"/>
    <xf numFmtId="0" fontId="1" fillId="0" borderId="8" xfId="0" applyFont="1" applyBorder="1"/>
    <xf numFmtId="0" fontId="15" fillId="8" borderId="1" xfId="0" applyFont="1" applyFill="1" applyBorder="1" applyAlignment="1">
      <alignment horizontal="left" vertical="center" wrapText="1"/>
    </xf>
    <xf numFmtId="0" fontId="15" fillId="8" borderId="1" xfId="8" applyFont="1" applyFill="1" applyBorder="1" applyAlignment="1">
      <alignment horizontal="left" vertical="center" wrapText="1"/>
    </xf>
    <xf numFmtId="49" fontId="1" fillId="0" borderId="0" xfId="0" applyNumberFormat="1" applyFont="1"/>
    <xf numFmtId="49" fontId="3" fillId="0" borderId="0" xfId="0" applyNumberFormat="1" applyFont="1"/>
    <xf numFmtId="49" fontId="7" fillId="3" borderId="3" xfId="2" applyNumberFormat="1" applyFont="1" applyFill="1" applyBorder="1" applyAlignment="1">
      <alignment horizontal="left" wrapText="1"/>
    </xf>
    <xf numFmtId="49" fontId="0" fillId="0" borderId="0" xfId="0" applyNumberFormat="1"/>
    <xf numFmtId="49" fontId="15" fillId="8" borderId="1" xfId="0" applyNumberFormat="1" applyFont="1" applyFill="1" applyBorder="1" applyAlignment="1">
      <alignment horizontal="right" vertical="center" wrapText="1"/>
    </xf>
    <xf numFmtId="0" fontId="15" fillId="8" borderId="1" xfId="0" applyNumberFormat="1" applyFont="1" applyFill="1" applyBorder="1" applyAlignment="1">
      <alignment horizontal="right" vertical="center" wrapText="1"/>
    </xf>
  </cellXfs>
  <cellStyles count="9">
    <cellStyle name="dimension title" xfId="1" xr:uid="{5A730F5F-E8F8-4169-810A-0DC085BE5F91}"/>
    <cellStyle name="Dobro" xfId="8" builtinId="26"/>
    <cellStyle name="fact heading" xfId="3" xr:uid="{3A7B1FFB-B2A4-45D0-91A8-08383EBFE0F2}"/>
    <cellStyle name="fact heading 2" xfId="2" xr:uid="{9F0C64B5-87EB-4134-8D33-3A7099BBCD26}"/>
    <cellStyle name="Navadno" xfId="0" builtinId="0"/>
    <cellStyle name="Navadno 2" xfId="5" xr:uid="{56AC464D-948D-4518-8B14-4749AE359A8D}"/>
    <cellStyle name="Normal 2" xfId="7" xr:uid="{683EEE00-665A-40A7-AA90-EDC0AE833620}"/>
    <cellStyle name="Normal 3" xfId="6" xr:uid="{C010ECBD-EBB3-408C-80F4-49BC9F4B42B6}"/>
    <cellStyle name="style07" xfId="4" xr:uid="{F8217689-6843-4427-B46F-2AE242BE8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94F2-4632-4677-BAC6-4FA9F9F6D2CD}">
  <sheetPr>
    <pageSetUpPr fitToPage="1"/>
  </sheetPr>
  <dimension ref="A1:K225"/>
  <sheetViews>
    <sheetView tabSelected="1" topLeftCell="A192" workbookViewId="0">
      <selection activeCell="M15" sqref="M15"/>
    </sheetView>
  </sheetViews>
  <sheetFormatPr defaultRowHeight="15" x14ac:dyDescent="0.25"/>
  <cols>
    <col min="2" max="2" width="10.7109375" customWidth="1"/>
    <col min="3" max="3" width="82.5703125" customWidth="1"/>
    <col min="4" max="4" width="9.140625" style="26"/>
    <col min="5" max="5" width="10.140625" bestFit="1" customWidth="1"/>
    <col min="7" max="7" width="19.28515625" customWidth="1"/>
    <col min="8" max="8" width="18.28515625" customWidth="1"/>
    <col min="9" max="9" width="5.140625" customWidth="1"/>
    <col min="11" max="11" width="29.28515625" customWidth="1"/>
  </cols>
  <sheetData>
    <row r="1" spans="1:11" x14ac:dyDescent="0.25">
      <c r="A1" s="1"/>
      <c r="B1" s="1" t="s">
        <v>0</v>
      </c>
      <c r="C1" s="1"/>
      <c r="D1" s="23"/>
      <c r="E1" s="1"/>
      <c r="F1" s="1"/>
      <c r="G1" s="1"/>
      <c r="H1" s="1"/>
      <c r="I1" s="1"/>
      <c r="K1" t="s">
        <v>1</v>
      </c>
    </row>
    <row r="2" spans="1:11" ht="15.75" x14ac:dyDescent="0.25">
      <c r="A2" s="2"/>
      <c r="B2" s="1"/>
      <c r="C2" s="1"/>
      <c r="D2" s="23"/>
      <c r="E2" s="1"/>
      <c r="F2" s="1"/>
      <c r="G2" s="1"/>
      <c r="H2" s="1"/>
      <c r="I2" s="1"/>
    </row>
    <row r="3" spans="1:11" ht="15.75" thickBot="1" x14ac:dyDescent="0.3">
      <c r="A3" s="1"/>
      <c r="B3" s="3" t="s">
        <v>2</v>
      </c>
      <c r="C3" s="3"/>
      <c r="D3" s="24"/>
      <c r="E3" s="4"/>
      <c r="F3" s="4"/>
      <c r="G3" s="4"/>
      <c r="H3" s="4"/>
      <c r="I3" s="1"/>
    </row>
    <row r="4" spans="1:11" ht="75.75" thickBot="1" x14ac:dyDescent="0.3">
      <c r="A4" s="1"/>
      <c r="B4" s="5" t="s">
        <v>3</v>
      </c>
      <c r="C4" s="6" t="s">
        <v>2</v>
      </c>
      <c r="D4" s="25" t="s">
        <v>4</v>
      </c>
      <c r="E4" s="7" t="s">
        <v>5</v>
      </c>
      <c r="F4" s="8" t="s">
        <v>6</v>
      </c>
      <c r="G4" s="8" t="s">
        <v>7</v>
      </c>
      <c r="H4" s="8" t="s">
        <v>8</v>
      </c>
      <c r="I4" s="8"/>
      <c r="J4" s="9" t="s">
        <v>9</v>
      </c>
      <c r="K4" s="10" t="s">
        <v>11</v>
      </c>
    </row>
    <row r="5" spans="1:11" ht="16.5" thickBot="1" x14ac:dyDescent="0.3">
      <c r="A5" s="1"/>
      <c r="B5" s="11">
        <v>1</v>
      </c>
      <c r="C5" s="21" t="s">
        <v>146</v>
      </c>
      <c r="D5" s="27">
        <v>5</v>
      </c>
      <c r="E5" s="12"/>
      <c r="F5" s="12"/>
      <c r="G5" s="12">
        <f>E5*F5</f>
        <v>0</v>
      </c>
      <c r="H5" s="12">
        <f>G5*D5</f>
        <v>0</v>
      </c>
      <c r="I5" s="13">
        <v>2</v>
      </c>
      <c r="J5" s="14">
        <f>H5*I5</f>
        <v>0</v>
      </c>
      <c r="K5" s="15">
        <f>SUM(J5:J218)</f>
        <v>0</v>
      </c>
    </row>
    <row r="6" spans="1:11" ht="15.75" x14ac:dyDescent="0.25">
      <c r="A6" s="1"/>
      <c r="B6" s="16">
        <f>B5+1</f>
        <v>2</v>
      </c>
      <c r="C6" s="21" t="s">
        <v>147</v>
      </c>
      <c r="D6" s="28">
        <v>50</v>
      </c>
      <c r="E6" s="17"/>
      <c r="F6" s="17"/>
      <c r="G6" s="17">
        <f t="shared" ref="G6:G69" si="0">E6*F6</f>
        <v>0</v>
      </c>
      <c r="H6" s="17">
        <f t="shared" ref="H6:H69" si="1">G6*D6</f>
        <v>0</v>
      </c>
      <c r="I6" s="18">
        <f>I5</f>
        <v>2</v>
      </c>
      <c r="J6" s="14">
        <f t="shared" ref="J6:J69" si="2">H6*I6</f>
        <v>0</v>
      </c>
      <c r="K6" s="1"/>
    </row>
    <row r="7" spans="1:11" ht="15.75" x14ac:dyDescent="0.25">
      <c r="A7" s="1"/>
      <c r="B7" s="16">
        <f t="shared" ref="B7:B70" si="3">B6+1</f>
        <v>3</v>
      </c>
      <c r="C7" s="21" t="s">
        <v>148</v>
      </c>
      <c r="D7" s="28">
        <v>50</v>
      </c>
      <c r="E7" s="17"/>
      <c r="F7" s="17"/>
      <c r="G7" s="17">
        <f t="shared" si="0"/>
        <v>0</v>
      </c>
      <c r="H7" s="17">
        <f t="shared" si="1"/>
        <v>0</v>
      </c>
      <c r="I7" s="18">
        <f t="shared" ref="I7:I70" si="4">I6</f>
        <v>2</v>
      </c>
      <c r="J7" s="14">
        <f t="shared" si="2"/>
        <v>0</v>
      </c>
      <c r="K7" s="1"/>
    </row>
    <row r="8" spans="1:11" ht="15.75" x14ac:dyDescent="0.25">
      <c r="A8" s="1"/>
      <c r="B8" s="16">
        <f t="shared" si="3"/>
        <v>4</v>
      </c>
      <c r="C8" s="21" t="s">
        <v>149</v>
      </c>
      <c r="D8" s="28">
        <v>50</v>
      </c>
      <c r="E8" s="17"/>
      <c r="F8" s="17"/>
      <c r="G8" s="17">
        <f t="shared" si="0"/>
        <v>0</v>
      </c>
      <c r="H8" s="17">
        <f t="shared" si="1"/>
        <v>0</v>
      </c>
      <c r="I8" s="18">
        <f t="shared" si="4"/>
        <v>2</v>
      </c>
      <c r="J8" s="14">
        <f t="shared" si="2"/>
        <v>0</v>
      </c>
      <c r="K8" s="1"/>
    </row>
    <row r="9" spans="1:11" ht="15.75" x14ac:dyDescent="0.25">
      <c r="A9" s="1"/>
      <c r="B9" s="16">
        <f t="shared" si="3"/>
        <v>5</v>
      </c>
      <c r="C9" s="21" t="s">
        <v>150</v>
      </c>
      <c r="D9" s="28">
        <v>50</v>
      </c>
      <c r="E9" s="17"/>
      <c r="F9" s="17"/>
      <c r="G9" s="17">
        <f t="shared" si="0"/>
        <v>0</v>
      </c>
      <c r="H9" s="17">
        <f t="shared" si="1"/>
        <v>0</v>
      </c>
      <c r="I9" s="18">
        <f t="shared" si="4"/>
        <v>2</v>
      </c>
      <c r="J9" s="14">
        <f t="shared" si="2"/>
        <v>0</v>
      </c>
      <c r="K9" s="1"/>
    </row>
    <row r="10" spans="1:11" ht="15.75" x14ac:dyDescent="0.25">
      <c r="A10" s="1"/>
      <c r="B10" s="16">
        <f t="shared" si="3"/>
        <v>6</v>
      </c>
      <c r="C10" s="21" t="s">
        <v>151</v>
      </c>
      <c r="D10" s="28">
        <v>5</v>
      </c>
      <c r="E10" s="17"/>
      <c r="F10" s="17"/>
      <c r="G10" s="17">
        <f t="shared" si="0"/>
        <v>0</v>
      </c>
      <c r="H10" s="17">
        <f t="shared" si="1"/>
        <v>0</v>
      </c>
      <c r="I10" s="18">
        <f t="shared" si="4"/>
        <v>2</v>
      </c>
      <c r="J10" s="14">
        <f t="shared" si="2"/>
        <v>0</v>
      </c>
      <c r="K10" s="1"/>
    </row>
    <row r="11" spans="1:11" ht="15.75" x14ac:dyDescent="0.25">
      <c r="A11" s="1"/>
      <c r="B11" s="16">
        <f t="shared" si="3"/>
        <v>7</v>
      </c>
      <c r="C11" s="21" t="s">
        <v>152</v>
      </c>
      <c r="D11" s="28">
        <v>10</v>
      </c>
      <c r="E11" s="17"/>
      <c r="F11" s="17"/>
      <c r="G11" s="17">
        <f t="shared" si="0"/>
        <v>0</v>
      </c>
      <c r="H11" s="17">
        <f t="shared" si="1"/>
        <v>0</v>
      </c>
      <c r="I11" s="18">
        <f t="shared" si="4"/>
        <v>2</v>
      </c>
      <c r="J11" s="14">
        <f t="shared" si="2"/>
        <v>0</v>
      </c>
      <c r="K11" s="1"/>
    </row>
    <row r="12" spans="1:11" ht="15.75" x14ac:dyDescent="0.25">
      <c r="A12" s="1"/>
      <c r="B12" s="16">
        <f t="shared" si="3"/>
        <v>8</v>
      </c>
      <c r="C12" s="21" t="s">
        <v>43</v>
      </c>
      <c r="D12" s="28">
        <v>10</v>
      </c>
      <c r="E12" s="17"/>
      <c r="F12" s="17"/>
      <c r="G12" s="17">
        <f t="shared" si="0"/>
        <v>0</v>
      </c>
      <c r="H12" s="17">
        <f t="shared" si="1"/>
        <v>0</v>
      </c>
      <c r="I12" s="18">
        <f t="shared" si="4"/>
        <v>2</v>
      </c>
      <c r="J12" s="14">
        <f t="shared" si="2"/>
        <v>0</v>
      </c>
      <c r="K12" s="1"/>
    </row>
    <row r="13" spans="1:11" ht="15.75" x14ac:dyDescent="0.25">
      <c r="A13" s="1"/>
      <c r="B13" s="16">
        <f t="shared" si="3"/>
        <v>9</v>
      </c>
      <c r="C13" s="21" t="s">
        <v>153</v>
      </c>
      <c r="D13" s="27">
        <v>10</v>
      </c>
      <c r="E13" s="17"/>
      <c r="F13" s="17"/>
      <c r="G13" s="17">
        <f t="shared" si="0"/>
        <v>0</v>
      </c>
      <c r="H13" s="17">
        <f t="shared" si="1"/>
        <v>0</v>
      </c>
      <c r="I13" s="18">
        <f t="shared" si="4"/>
        <v>2</v>
      </c>
      <c r="J13" s="14">
        <f t="shared" si="2"/>
        <v>0</v>
      </c>
      <c r="K13" s="1"/>
    </row>
    <row r="14" spans="1:11" ht="15.75" x14ac:dyDescent="0.25">
      <c r="A14" s="1"/>
      <c r="B14" s="16">
        <f t="shared" si="3"/>
        <v>10</v>
      </c>
      <c r="C14" s="21" t="s">
        <v>154</v>
      </c>
      <c r="D14" s="27">
        <v>10</v>
      </c>
      <c r="E14" s="19"/>
      <c r="F14" s="19"/>
      <c r="G14" s="17">
        <f t="shared" si="0"/>
        <v>0</v>
      </c>
      <c r="H14" s="17">
        <f t="shared" si="1"/>
        <v>0</v>
      </c>
      <c r="I14" s="18">
        <f t="shared" si="4"/>
        <v>2</v>
      </c>
      <c r="J14" s="14">
        <f t="shared" si="2"/>
        <v>0</v>
      </c>
      <c r="K14" s="1"/>
    </row>
    <row r="15" spans="1:11" ht="15.75" x14ac:dyDescent="0.25">
      <c r="A15" s="1"/>
      <c r="B15" s="16">
        <f t="shared" si="3"/>
        <v>11</v>
      </c>
      <c r="C15" s="21" t="s">
        <v>155</v>
      </c>
      <c r="D15" s="28">
        <v>20</v>
      </c>
      <c r="E15" s="19"/>
      <c r="F15" s="19"/>
      <c r="G15" s="17">
        <f t="shared" si="0"/>
        <v>0</v>
      </c>
      <c r="H15" s="17">
        <f t="shared" si="1"/>
        <v>0</v>
      </c>
      <c r="I15" s="18">
        <f t="shared" si="4"/>
        <v>2</v>
      </c>
      <c r="J15" s="14">
        <f t="shared" si="2"/>
        <v>0</v>
      </c>
      <c r="K15" s="1"/>
    </row>
    <row r="16" spans="1:11" ht="15.75" x14ac:dyDescent="0.25">
      <c r="A16" s="1"/>
      <c r="B16" s="16">
        <f t="shared" si="3"/>
        <v>12</v>
      </c>
      <c r="C16" s="21" t="s">
        <v>156</v>
      </c>
      <c r="D16" s="28">
        <v>20</v>
      </c>
      <c r="E16" s="19"/>
      <c r="F16" s="19"/>
      <c r="G16" s="17">
        <f t="shared" si="0"/>
        <v>0</v>
      </c>
      <c r="H16" s="17">
        <f t="shared" si="1"/>
        <v>0</v>
      </c>
      <c r="I16" s="18">
        <f t="shared" si="4"/>
        <v>2</v>
      </c>
      <c r="J16" s="14">
        <f t="shared" si="2"/>
        <v>0</v>
      </c>
      <c r="K16" s="1"/>
    </row>
    <row r="17" spans="1:11" ht="15.75" x14ac:dyDescent="0.25">
      <c r="A17" s="1"/>
      <c r="B17" s="16">
        <f t="shared" si="3"/>
        <v>13</v>
      </c>
      <c r="C17" s="21" t="s">
        <v>157</v>
      </c>
      <c r="D17" s="27">
        <v>1</v>
      </c>
      <c r="E17" s="19"/>
      <c r="F17" s="19"/>
      <c r="G17" s="17">
        <f t="shared" si="0"/>
        <v>0</v>
      </c>
      <c r="H17" s="17">
        <f t="shared" si="1"/>
        <v>0</v>
      </c>
      <c r="I17" s="18">
        <f t="shared" si="4"/>
        <v>2</v>
      </c>
      <c r="J17" s="14">
        <f t="shared" si="2"/>
        <v>0</v>
      </c>
      <c r="K17" s="1"/>
    </row>
    <row r="18" spans="1:11" ht="15.75" x14ac:dyDescent="0.25">
      <c r="A18" s="1"/>
      <c r="B18" s="16">
        <f t="shared" si="3"/>
        <v>14</v>
      </c>
      <c r="C18" s="21" t="s">
        <v>158</v>
      </c>
      <c r="D18" s="27">
        <v>1</v>
      </c>
      <c r="E18" s="19"/>
      <c r="F18" s="19"/>
      <c r="G18" s="17">
        <f t="shared" si="0"/>
        <v>0</v>
      </c>
      <c r="H18" s="17">
        <f t="shared" si="1"/>
        <v>0</v>
      </c>
      <c r="I18" s="18">
        <f t="shared" si="4"/>
        <v>2</v>
      </c>
      <c r="J18" s="14">
        <f t="shared" si="2"/>
        <v>0</v>
      </c>
      <c r="K18" s="1"/>
    </row>
    <row r="19" spans="1:11" ht="15.75" x14ac:dyDescent="0.25">
      <c r="A19" s="1"/>
      <c r="B19" s="16">
        <f t="shared" si="3"/>
        <v>15</v>
      </c>
      <c r="C19" s="21" t="s">
        <v>159</v>
      </c>
      <c r="D19" s="27">
        <v>15</v>
      </c>
      <c r="E19" s="19"/>
      <c r="F19" s="19"/>
      <c r="G19" s="17">
        <f t="shared" si="0"/>
        <v>0</v>
      </c>
      <c r="H19" s="17">
        <f t="shared" si="1"/>
        <v>0</v>
      </c>
      <c r="I19" s="18">
        <f t="shared" si="4"/>
        <v>2</v>
      </c>
      <c r="J19" s="14">
        <f t="shared" si="2"/>
        <v>0</v>
      </c>
      <c r="K19" s="1"/>
    </row>
    <row r="20" spans="1:11" ht="15.75" x14ac:dyDescent="0.25">
      <c r="A20" s="1"/>
      <c r="B20" s="16">
        <f t="shared" si="3"/>
        <v>16</v>
      </c>
      <c r="C20" s="21" t="s">
        <v>160</v>
      </c>
      <c r="D20" s="27">
        <v>15</v>
      </c>
      <c r="E20" s="19"/>
      <c r="F20" s="19"/>
      <c r="G20" s="17">
        <f t="shared" si="0"/>
        <v>0</v>
      </c>
      <c r="H20" s="17">
        <f t="shared" si="1"/>
        <v>0</v>
      </c>
      <c r="I20" s="18">
        <f t="shared" si="4"/>
        <v>2</v>
      </c>
      <c r="J20" s="14">
        <f t="shared" si="2"/>
        <v>0</v>
      </c>
      <c r="K20" s="1"/>
    </row>
    <row r="21" spans="1:11" ht="15.75" x14ac:dyDescent="0.25">
      <c r="A21" s="1"/>
      <c r="B21" s="16">
        <f t="shared" si="3"/>
        <v>17</v>
      </c>
      <c r="C21" s="21" t="s">
        <v>161</v>
      </c>
      <c r="D21" s="27">
        <v>15</v>
      </c>
      <c r="E21" s="19"/>
      <c r="F21" s="19"/>
      <c r="G21" s="17">
        <f t="shared" si="0"/>
        <v>0</v>
      </c>
      <c r="H21" s="17">
        <f t="shared" si="1"/>
        <v>0</v>
      </c>
      <c r="I21" s="18">
        <f t="shared" si="4"/>
        <v>2</v>
      </c>
      <c r="J21" s="14">
        <f t="shared" si="2"/>
        <v>0</v>
      </c>
      <c r="K21" s="1"/>
    </row>
    <row r="22" spans="1:11" ht="15.75" x14ac:dyDescent="0.25">
      <c r="A22" s="1"/>
      <c r="B22" s="16">
        <f t="shared" si="3"/>
        <v>18</v>
      </c>
      <c r="C22" s="21" t="s">
        <v>162</v>
      </c>
      <c r="D22" s="27">
        <v>15</v>
      </c>
      <c r="E22" s="19"/>
      <c r="F22" s="19"/>
      <c r="G22" s="17">
        <f t="shared" si="0"/>
        <v>0</v>
      </c>
      <c r="H22" s="17">
        <f t="shared" si="1"/>
        <v>0</v>
      </c>
      <c r="I22" s="18">
        <f t="shared" si="4"/>
        <v>2</v>
      </c>
      <c r="J22" s="14">
        <f t="shared" si="2"/>
        <v>0</v>
      </c>
      <c r="K22" s="1"/>
    </row>
    <row r="23" spans="1:11" ht="15.75" x14ac:dyDescent="0.25">
      <c r="A23" s="1"/>
      <c r="B23" s="16">
        <f t="shared" si="3"/>
        <v>19</v>
      </c>
      <c r="C23" s="21" t="s">
        <v>163</v>
      </c>
      <c r="D23" s="28">
        <v>20</v>
      </c>
      <c r="E23" s="19"/>
      <c r="F23" s="19"/>
      <c r="G23" s="17">
        <f t="shared" si="0"/>
        <v>0</v>
      </c>
      <c r="H23" s="17">
        <f t="shared" si="1"/>
        <v>0</v>
      </c>
      <c r="I23" s="18">
        <f t="shared" si="4"/>
        <v>2</v>
      </c>
      <c r="J23" s="14">
        <f t="shared" si="2"/>
        <v>0</v>
      </c>
      <c r="K23" s="1"/>
    </row>
    <row r="24" spans="1:11" ht="15.75" x14ac:dyDescent="0.25">
      <c r="A24" s="1"/>
      <c r="B24" s="16">
        <f t="shared" si="3"/>
        <v>20</v>
      </c>
      <c r="C24" s="21" t="s">
        <v>164</v>
      </c>
      <c r="D24" s="27">
        <v>1</v>
      </c>
      <c r="E24" s="19"/>
      <c r="F24" s="19"/>
      <c r="G24" s="17">
        <f t="shared" si="0"/>
        <v>0</v>
      </c>
      <c r="H24" s="17">
        <f t="shared" si="1"/>
        <v>0</v>
      </c>
      <c r="I24" s="18">
        <f t="shared" si="4"/>
        <v>2</v>
      </c>
      <c r="J24" s="14">
        <f t="shared" si="2"/>
        <v>0</v>
      </c>
      <c r="K24" s="1"/>
    </row>
    <row r="25" spans="1:11" ht="15.75" x14ac:dyDescent="0.25">
      <c r="A25" s="1"/>
      <c r="B25" s="16">
        <f t="shared" si="3"/>
        <v>21</v>
      </c>
      <c r="C25" s="21" t="s">
        <v>165</v>
      </c>
      <c r="D25" s="28">
        <v>5</v>
      </c>
      <c r="E25" s="19"/>
      <c r="F25" s="19"/>
      <c r="G25" s="17">
        <f t="shared" si="0"/>
        <v>0</v>
      </c>
      <c r="H25" s="17">
        <f t="shared" si="1"/>
        <v>0</v>
      </c>
      <c r="I25" s="18">
        <f t="shared" si="4"/>
        <v>2</v>
      </c>
      <c r="J25" s="14">
        <f t="shared" si="2"/>
        <v>0</v>
      </c>
      <c r="K25" s="1"/>
    </row>
    <row r="26" spans="1:11" ht="15.75" x14ac:dyDescent="0.25">
      <c r="A26" s="1"/>
      <c r="B26" s="16">
        <f t="shared" si="3"/>
        <v>22</v>
      </c>
      <c r="C26" s="21" t="s">
        <v>166</v>
      </c>
      <c r="D26" s="28">
        <v>5</v>
      </c>
      <c r="E26" s="19"/>
      <c r="F26" s="19"/>
      <c r="G26" s="17">
        <f t="shared" si="0"/>
        <v>0</v>
      </c>
      <c r="H26" s="17">
        <f t="shared" si="1"/>
        <v>0</v>
      </c>
      <c r="I26" s="18">
        <f t="shared" si="4"/>
        <v>2</v>
      </c>
      <c r="J26" s="14">
        <f t="shared" si="2"/>
        <v>0</v>
      </c>
      <c r="K26" s="1"/>
    </row>
    <row r="27" spans="1:11" ht="15.75" x14ac:dyDescent="0.25">
      <c r="A27" s="1"/>
      <c r="B27" s="16">
        <f t="shared" si="3"/>
        <v>23</v>
      </c>
      <c r="C27" s="21" t="s">
        <v>167</v>
      </c>
      <c r="D27" s="27">
        <v>1</v>
      </c>
      <c r="E27" s="19"/>
      <c r="F27" s="19"/>
      <c r="G27" s="17">
        <f t="shared" si="0"/>
        <v>0</v>
      </c>
      <c r="H27" s="17">
        <f t="shared" si="1"/>
        <v>0</v>
      </c>
      <c r="I27" s="18">
        <f t="shared" si="4"/>
        <v>2</v>
      </c>
      <c r="J27" s="14">
        <f t="shared" si="2"/>
        <v>0</v>
      </c>
      <c r="K27" s="1"/>
    </row>
    <row r="28" spans="1:11" ht="15.75" x14ac:dyDescent="0.25">
      <c r="A28" s="1"/>
      <c r="B28" s="16">
        <f t="shared" si="3"/>
        <v>24</v>
      </c>
      <c r="C28" s="21" t="s">
        <v>168</v>
      </c>
      <c r="D28" s="27">
        <v>1</v>
      </c>
      <c r="E28" s="19"/>
      <c r="F28" s="19"/>
      <c r="G28" s="17">
        <f t="shared" si="0"/>
        <v>0</v>
      </c>
      <c r="H28" s="17">
        <f t="shared" si="1"/>
        <v>0</v>
      </c>
      <c r="I28" s="18">
        <f t="shared" si="4"/>
        <v>2</v>
      </c>
      <c r="J28" s="14">
        <f t="shared" si="2"/>
        <v>0</v>
      </c>
      <c r="K28" s="1"/>
    </row>
    <row r="29" spans="1:11" ht="15.75" x14ac:dyDescent="0.25">
      <c r="A29" s="1"/>
      <c r="B29" s="16">
        <f t="shared" si="3"/>
        <v>25</v>
      </c>
      <c r="C29" s="21" t="s">
        <v>169</v>
      </c>
      <c r="D29" s="28">
        <v>60</v>
      </c>
      <c r="E29" s="19"/>
      <c r="F29" s="19"/>
      <c r="G29" s="17">
        <f t="shared" si="0"/>
        <v>0</v>
      </c>
      <c r="H29" s="17">
        <f t="shared" si="1"/>
        <v>0</v>
      </c>
      <c r="I29" s="18">
        <f t="shared" si="4"/>
        <v>2</v>
      </c>
      <c r="J29" s="14">
        <f t="shared" si="2"/>
        <v>0</v>
      </c>
      <c r="K29" s="1"/>
    </row>
    <row r="30" spans="1:11" ht="15.75" x14ac:dyDescent="0.25">
      <c r="A30" s="1"/>
      <c r="B30" s="16">
        <f t="shared" si="3"/>
        <v>26</v>
      </c>
      <c r="C30" s="21" t="s">
        <v>46</v>
      </c>
      <c r="D30" s="28">
        <v>50</v>
      </c>
      <c r="E30" s="19"/>
      <c r="F30" s="19"/>
      <c r="G30" s="17">
        <f t="shared" si="0"/>
        <v>0</v>
      </c>
      <c r="H30" s="17">
        <f t="shared" si="1"/>
        <v>0</v>
      </c>
      <c r="I30" s="18">
        <f t="shared" si="4"/>
        <v>2</v>
      </c>
      <c r="J30" s="14">
        <f t="shared" si="2"/>
        <v>0</v>
      </c>
      <c r="K30" s="1"/>
    </row>
    <row r="31" spans="1:11" ht="15.75" x14ac:dyDescent="0.25">
      <c r="A31" s="1"/>
      <c r="B31" s="16">
        <f t="shared" si="3"/>
        <v>27</v>
      </c>
      <c r="C31" s="21" t="s">
        <v>170</v>
      </c>
      <c r="D31" s="27">
        <v>5</v>
      </c>
      <c r="E31" s="19"/>
      <c r="F31" s="19"/>
      <c r="G31" s="17">
        <f t="shared" si="0"/>
        <v>0</v>
      </c>
      <c r="H31" s="17">
        <f t="shared" si="1"/>
        <v>0</v>
      </c>
      <c r="I31" s="18">
        <f t="shared" si="4"/>
        <v>2</v>
      </c>
      <c r="J31" s="14">
        <f t="shared" si="2"/>
        <v>0</v>
      </c>
      <c r="K31" s="1"/>
    </row>
    <row r="32" spans="1:11" ht="15.75" x14ac:dyDescent="0.25">
      <c r="A32" s="1"/>
      <c r="B32" s="16">
        <f t="shared" si="3"/>
        <v>28</v>
      </c>
      <c r="C32" s="21" t="s">
        <v>171</v>
      </c>
      <c r="D32" s="27">
        <v>5</v>
      </c>
      <c r="E32" s="19"/>
      <c r="F32" s="19"/>
      <c r="G32" s="17">
        <f t="shared" si="0"/>
        <v>0</v>
      </c>
      <c r="H32" s="17">
        <f t="shared" si="1"/>
        <v>0</v>
      </c>
      <c r="I32" s="18">
        <f t="shared" si="4"/>
        <v>2</v>
      </c>
      <c r="J32" s="14">
        <f t="shared" si="2"/>
        <v>0</v>
      </c>
      <c r="K32" s="1"/>
    </row>
    <row r="33" spans="1:11" ht="15.75" x14ac:dyDescent="0.25">
      <c r="A33" s="1"/>
      <c r="B33" s="16">
        <f t="shared" si="3"/>
        <v>29</v>
      </c>
      <c r="C33" s="21" t="s">
        <v>172</v>
      </c>
      <c r="D33" s="27">
        <v>1</v>
      </c>
      <c r="E33" s="19"/>
      <c r="F33" s="19"/>
      <c r="G33" s="17">
        <f t="shared" si="0"/>
        <v>0</v>
      </c>
      <c r="H33" s="17">
        <f t="shared" si="1"/>
        <v>0</v>
      </c>
      <c r="I33" s="18">
        <f t="shared" si="4"/>
        <v>2</v>
      </c>
      <c r="J33" s="14">
        <f t="shared" si="2"/>
        <v>0</v>
      </c>
      <c r="K33" s="1"/>
    </row>
    <row r="34" spans="1:11" ht="15.75" x14ac:dyDescent="0.25">
      <c r="A34" s="1"/>
      <c r="B34" s="16">
        <f t="shared" si="3"/>
        <v>30</v>
      </c>
      <c r="C34" s="21" t="s">
        <v>173</v>
      </c>
      <c r="D34" s="27">
        <v>1</v>
      </c>
      <c r="E34" s="19"/>
      <c r="F34" s="19"/>
      <c r="G34" s="17">
        <f t="shared" si="0"/>
        <v>0</v>
      </c>
      <c r="H34" s="17">
        <f t="shared" si="1"/>
        <v>0</v>
      </c>
      <c r="I34" s="18">
        <f t="shared" si="4"/>
        <v>2</v>
      </c>
      <c r="J34" s="14">
        <f t="shared" si="2"/>
        <v>0</v>
      </c>
      <c r="K34" s="1"/>
    </row>
    <row r="35" spans="1:11" ht="15.75" x14ac:dyDescent="0.25">
      <c r="A35" s="1"/>
      <c r="B35" s="16">
        <f t="shared" si="3"/>
        <v>31</v>
      </c>
      <c r="C35" s="21" t="s">
        <v>174</v>
      </c>
      <c r="D35" s="27">
        <v>1</v>
      </c>
      <c r="E35" s="19"/>
      <c r="F35" s="19"/>
      <c r="G35" s="17">
        <f t="shared" si="0"/>
        <v>0</v>
      </c>
      <c r="H35" s="17">
        <f t="shared" si="1"/>
        <v>0</v>
      </c>
      <c r="I35" s="18">
        <f t="shared" si="4"/>
        <v>2</v>
      </c>
      <c r="J35" s="14">
        <f t="shared" si="2"/>
        <v>0</v>
      </c>
      <c r="K35" s="1"/>
    </row>
    <row r="36" spans="1:11" ht="15.75" x14ac:dyDescent="0.25">
      <c r="A36" s="1"/>
      <c r="B36" s="16">
        <f t="shared" si="3"/>
        <v>32</v>
      </c>
      <c r="C36" s="21" t="s">
        <v>175</v>
      </c>
      <c r="D36" s="27">
        <v>3</v>
      </c>
      <c r="E36" s="19"/>
      <c r="F36" s="19"/>
      <c r="G36" s="17">
        <f t="shared" si="0"/>
        <v>0</v>
      </c>
      <c r="H36" s="17">
        <f t="shared" si="1"/>
        <v>0</v>
      </c>
      <c r="I36" s="18">
        <f t="shared" si="4"/>
        <v>2</v>
      </c>
      <c r="J36" s="14">
        <f t="shared" si="2"/>
        <v>0</v>
      </c>
      <c r="K36" s="1"/>
    </row>
    <row r="37" spans="1:11" ht="15.75" x14ac:dyDescent="0.25">
      <c r="A37" s="1"/>
      <c r="B37" s="16">
        <f t="shared" si="3"/>
        <v>33</v>
      </c>
      <c r="C37" s="21" t="s">
        <v>176</v>
      </c>
      <c r="D37" s="27">
        <v>3</v>
      </c>
      <c r="E37" s="19"/>
      <c r="F37" s="19"/>
      <c r="G37" s="17">
        <f t="shared" si="0"/>
        <v>0</v>
      </c>
      <c r="H37" s="17">
        <f t="shared" si="1"/>
        <v>0</v>
      </c>
      <c r="I37" s="18">
        <f t="shared" si="4"/>
        <v>2</v>
      </c>
      <c r="J37" s="14">
        <f t="shared" si="2"/>
        <v>0</v>
      </c>
      <c r="K37" s="1"/>
    </row>
    <row r="38" spans="1:11" ht="15.75" x14ac:dyDescent="0.25">
      <c r="A38" s="1"/>
      <c r="B38" s="16">
        <f t="shared" si="3"/>
        <v>34</v>
      </c>
      <c r="C38" s="21" t="s">
        <v>177</v>
      </c>
      <c r="D38" s="27">
        <v>1</v>
      </c>
      <c r="E38" s="19"/>
      <c r="F38" s="19"/>
      <c r="G38" s="17">
        <f t="shared" si="0"/>
        <v>0</v>
      </c>
      <c r="H38" s="17">
        <f t="shared" si="1"/>
        <v>0</v>
      </c>
      <c r="I38" s="18">
        <f t="shared" si="4"/>
        <v>2</v>
      </c>
      <c r="J38" s="14">
        <f t="shared" si="2"/>
        <v>0</v>
      </c>
      <c r="K38" s="1"/>
    </row>
    <row r="39" spans="1:11" ht="15.75" x14ac:dyDescent="0.25">
      <c r="A39" s="1"/>
      <c r="B39" s="16">
        <f t="shared" si="3"/>
        <v>35</v>
      </c>
      <c r="C39" s="21" t="s">
        <v>178</v>
      </c>
      <c r="D39" s="27">
        <v>1</v>
      </c>
      <c r="E39" s="19"/>
      <c r="F39" s="19"/>
      <c r="G39" s="17">
        <f t="shared" si="0"/>
        <v>0</v>
      </c>
      <c r="H39" s="17">
        <f t="shared" si="1"/>
        <v>0</v>
      </c>
      <c r="I39" s="18">
        <f t="shared" si="4"/>
        <v>2</v>
      </c>
      <c r="J39" s="14">
        <f t="shared" si="2"/>
        <v>0</v>
      </c>
      <c r="K39" s="1"/>
    </row>
    <row r="40" spans="1:11" ht="15.75" x14ac:dyDescent="0.25">
      <c r="A40" s="1"/>
      <c r="B40" s="16">
        <f t="shared" si="3"/>
        <v>36</v>
      </c>
      <c r="C40" s="21" t="s">
        <v>96</v>
      </c>
      <c r="D40" s="27">
        <v>1</v>
      </c>
      <c r="E40" s="19"/>
      <c r="F40" s="19"/>
      <c r="G40" s="17">
        <f t="shared" si="0"/>
        <v>0</v>
      </c>
      <c r="H40" s="17">
        <f t="shared" si="1"/>
        <v>0</v>
      </c>
      <c r="I40" s="18">
        <f t="shared" si="4"/>
        <v>2</v>
      </c>
      <c r="J40" s="14">
        <f t="shared" si="2"/>
        <v>0</v>
      </c>
      <c r="K40" s="1"/>
    </row>
    <row r="41" spans="1:11" ht="15.75" x14ac:dyDescent="0.25">
      <c r="A41" s="1"/>
      <c r="B41" s="16">
        <f t="shared" si="3"/>
        <v>37</v>
      </c>
      <c r="C41" s="21" t="s">
        <v>130</v>
      </c>
      <c r="D41" s="28">
        <v>5</v>
      </c>
      <c r="E41" s="19"/>
      <c r="F41" s="19"/>
      <c r="G41" s="17">
        <f t="shared" si="0"/>
        <v>0</v>
      </c>
      <c r="H41" s="17">
        <f t="shared" si="1"/>
        <v>0</v>
      </c>
      <c r="I41" s="18">
        <f t="shared" si="4"/>
        <v>2</v>
      </c>
      <c r="J41" s="14">
        <f t="shared" si="2"/>
        <v>0</v>
      </c>
      <c r="K41" s="1"/>
    </row>
    <row r="42" spans="1:11" ht="15.75" x14ac:dyDescent="0.25">
      <c r="A42" s="1"/>
      <c r="B42" s="16">
        <f t="shared" si="3"/>
        <v>38</v>
      </c>
      <c r="C42" s="21" t="s">
        <v>135</v>
      </c>
      <c r="D42" s="27">
        <v>1</v>
      </c>
      <c r="E42" s="19"/>
      <c r="F42" s="19"/>
      <c r="G42" s="17">
        <f t="shared" si="0"/>
        <v>0</v>
      </c>
      <c r="H42" s="17">
        <f t="shared" si="1"/>
        <v>0</v>
      </c>
      <c r="I42" s="18">
        <f t="shared" si="4"/>
        <v>2</v>
      </c>
      <c r="J42" s="14">
        <f t="shared" si="2"/>
        <v>0</v>
      </c>
      <c r="K42" s="1"/>
    </row>
    <row r="43" spans="1:11" ht="15.75" x14ac:dyDescent="0.25">
      <c r="A43" s="1"/>
      <c r="B43" s="16">
        <f t="shared" si="3"/>
        <v>39</v>
      </c>
      <c r="C43" s="21" t="s">
        <v>80</v>
      </c>
      <c r="D43" s="27">
        <v>2</v>
      </c>
      <c r="E43" s="19"/>
      <c r="F43" s="19"/>
      <c r="G43" s="17">
        <f t="shared" si="0"/>
        <v>0</v>
      </c>
      <c r="H43" s="17">
        <f t="shared" si="1"/>
        <v>0</v>
      </c>
      <c r="I43" s="18">
        <f t="shared" si="4"/>
        <v>2</v>
      </c>
      <c r="J43" s="14">
        <f t="shared" si="2"/>
        <v>0</v>
      </c>
      <c r="K43" s="1"/>
    </row>
    <row r="44" spans="1:11" ht="15.75" x14ac:dyDescent="0.25">
      <c r="A44" s="1"/>
      <c r="B44" s="16">
        <f t="shared" si="3"/>
        <v>40</v>
      </c>
      <c r="C44" s="21" t="s">
        <v>179</v>
      </c>
      <c r="D44" s="28">
        <v>120</v>
      </c>
      <c r="E44" s="19"/>
      <c r="F44" s="19"/>
      <c r="G44" s="17">
        <f t="shared" si="0"/>
        <v>0</v>
      </c>
      <c r="H44" s="17">
        <f t="shared" si="1"/>
        <v>0</v>
      </c>
      <c r="I44" s="18">
        <f t="shared" si="4"/>
        <v>2</v>
      </c>
      <c r="J44" s="14">
        <f t="shared" si="2"/>
        <v>0</v>
      </c>
      <c r="K44" s="1"/>
    </row>
    <row r="45" spans="1:11" ht="15.75" x14ac:dyDescent="0.25">
      <c r="A45" s="1"/>
      <c r="B45" s="16">
        <f t="shared" si="3"/>
        <v>41</v>
      </c>
      <c r="C45" s="21" t="s">
        <v>180</v>
      </c>
      <c r="D45" s="28">
        <v>50</v>
      </c>
      <c r="E45" s="19"/>
      <c r="F45" s="19"/>
      <c r="G45" s="17">
        <f t="shared" si="0"/>
        <v>0</v>
      </c>
      <c r="H45" s="17">
        <f t="shared" si="1"/>
        <v>0</v>
      </c>
      <c r="I45" s="18">
        <f t="shared" si="4"/>
        <v>2</v>
      </c>
      <c r="J45" s="14">
        <f t="shared" si="2"/>
        <v>0</v>
      </c>
      <c r="K45" s="1"/>
    </row>
    <row r="46" spans="1:11" ht="15.75" x14ac:dyDescent="0.25">
      <c r="A46" s="1"/>
      <c r="B46" s="16">
        <f t="shared" si="3"/>
        <v>42</v>
      </c>
      <c r="C46" s="21" t="s">
        <v>181</v>
      </c>
      <c r="D46" s="28">
        <v>50</v>
      </c>
      <c r="E46" s="19"/>
      <c r="F46" s="19"/>
      <c r="G46" s="17">
        <f t="shared" si="0"/>
        <v>0</v>
      </c>
      <c r="H46" s="17">
        <f t="shared" si="1"/>
        <v>0</v>
      </c>
      <c r="I46" s="18">
        <f t="shared" si="4"/>
        <v>2</v>
      </c>
      <c r="J46" s="14">
        <f t="shared" si="2"/>
        <v>0</v>
      </c>
      <c r="K46" s="1"/>
    </row>
    <row r="47" spans="1:11" ht="15.75" x14ac:dyDescent="0.25">
      <c r="A47" s="1"/>
      <c r="B47" s="16">
        <f t="shared" si="3"/>
        <v>43</v>
      </c>
      <c r="C47" s="21" t="s">
        <v>182</v>
      </c>
      <c r="D47" s="27">
        <v>3</v>
      </c>
      <c r="E47" s="19"/>
      <c r="F47" s="19"/>
      <c r="G47" s="17">
        <f t="shared" si="0"/>
        <v>0</v>
      </c>
      <c r="H47" s="17">
        <f t="shared" si="1"/>
        <v>0</v>
      </c>
      <c r="I47" s="18">
        <f t="shared" si="4"/>
        <v>2</v>
      </c>
      <c r="J47" s="14">
        <f t="shared" si="2"/>
        <v>0</v>
      </c>
      <c r="K47" s="1"/>
    </row>
    <row r="48" spans="1:11" ht="15.75" x14ac:dyDescent="0.25">
      <c r="A48" s="1"/>
      <c r="B48" s="16">
        <f t="shared" si="3"/>
        <v>44</v>
      </c>
      <c r="C48" s="21" t="s">
        <v>183</v>
      </c>
      <c r="D48" s="28">
        <v>20</v>
      </c>
      <c r="E48" s="19"/>
      <c r="F48" s="19"/>
      <c r="G48" s="17">
        <f t="shared" si="0"/>
        <v>0</v>
      </c>
      <c r="H48" s="17">
        <f t="shared" si="1"/>
        <v>0</v>
      </c>
      <c r="I48" s="18">
        <f t="shared" si="4"/>
        <v>2</v>
      </c>
      <c r="J48" s="14">
        <f t="shared" si="2"/>
        <v>0</v>
      </c>
      <c r="K48" s="1"/>
    </row>
    <row r="49" spans="1:11" ht="15.75" x14ac:dyDescent="0.25">
      <c r="A49" s="1"/>
      <c r="B49" s="16">
        <f t="shared" si="3"/>
        <v>45</v>
      </c>
      <c r="C49" s="21" t="s">
        <v>184</v>
      </c>
      <c r="D49" s="28">
        <v>20</v>
      </c>
      <c r="E49" s="19"/>
      <c r="F49" s="19"/>
      <c r="G49" s="17">
        <f t="shared" si="0"/>
        <v>0</v>
      </c>
      <c r="H49" s="17">
        <f t="shared" si="1"/>
        <v>0</v>
      </c>
      <c r="I49" s="18">
        <f t="shared" si="4"/>
        <v>2</v>
      </c>
      <c r="J49" s="14">
        <f t="shared" si="2"/>
        <v>0</v>
      </c>
      <c r="K49" s="1"/>
    </row>
    <row r="50" spans="1:11" ht="15.75" x14ac:dyDescent="0.25">
      <c r="A50" s="1"/>
      <c r="B50" s="16">
        <f t="shared" si="3"/>
        <v>46</v>
      </c>
      <c r="C50" s="21" t="s">
        <v>117</v>
      </c>
      <c r="D50" s="27">
        <v>1</v>
      </c>
      <c r="E50" s="19"/>
      <c r="F50" s="19"/>
      <c r="G50" s="17">
        <f t="shared" si="0"/>
        <v>0</v>
      </c>
      <c r="H50" s="17">
        <f t="shared" si="1"/>
        <v>0</v>
      </c>
      <c r="I50" s="18">
        <f t="shared" si="4"/>
        <v>2</v>
      </c>
      <c r="J50" s="14">
        <f t="shared" si="2"/>
        <v>0</v>
      </c>
      <c r="K50" s="1"/>
    </row>
    <row r="51" spans="1:11" ht="15.75" x14ac:dyDescent="0.25">
      <c r="A51" s="1"/>
      <c r="B51" s="11">
        <v>47</v>
      </c>
      <c r="C51" s="21" t="s">
        <v>118</v>
      </c>
      <c r="D51" s="27">
        <v>1</v>
      </c>
      <c r="E51" s="19"/>
      <c r="F51" s="19"/>
      <c r="G51" s="17">
        <f t="shared" si="0"/>
        <v>0</v>
      </c>
      <c r="H51" s="17">
        <f t="shared" si="1"/>
        <v>0</v>
      </c>
      <c r="I51" s="18">
        <f t="shared" si="4"/>
        <v>2</v>
      </c>
      <c r="J51" s="14">
        <f t="shared" si="2"/>
        <v>0</v>
      </c>
      <c r="K51" s="1"/>
    </row>
    <row r="52" spans="1:11" ht="15.75" x14ac:dyDescent="0.25">
      <c r="A52" s="1"/>
      <c r="B52" s="16">
        <f>B51+1</f>
        <v>48</v>
      </c>
      <c r="C52" s="21" t="s">
        <v>91</v>
      </c>
      <c r="D52" s="27">
        <v>1</v>
      </c>
      <c r="E52" s="19"/>
      <c r="F52" s="19"/>
      <c r="G52" s="17">
        <f t="shared" si="0"/>
        <v>0</v>
      </c>
      <c r="H52" s="17">
        <f t="shared" si="1"/>
        <v>0</v>
      </c>
      <c r="I52" s="18">
        <f t="shared" si="4"/>
        <v>2</v>
      </c>
      <c r="J52" s="14">
        <f t="shared" si="2"/>
        <v>0</v>
      </c>
      <c r="K52" s="1"/>
    </row>
    <row r="53" spans="1:11" ht="15.75" x14ac:dyDescent="0.25">
      <c r="A53" s="1"/>
      <c r="B53" s="16">
        <f t="shared" si="3"/>
        <v>49</v>
      </c>
      <c r="C53" s="21" t="s">
        <v>185</v>
      </c>
      <c r="D53" s="27">
        <v>1</v>
      </c>
      <c r="E53" s="19"/>
      <c r="F53" s="19"/>
      <c r="G53" s="17">
        <f t="shared" si="0"/>
        <v>0</v>
      </c>
      <c r="H53" s="17">
        <f t="shared" si="1"/>
        <v>0</v>
      </c>
      <c r="I53" s="18">
        <f t="shared" si="4"/>
        <v>2</v>
      </c>
      <c r="J53" s="14">
        <f t="shared" si="2"/>
        <v>0</v>
      </c>
      <c r="K53" s="1"/>
    </row>
    <row r="54" spans="1:11" ht="30" x14ac:dyDescent="0.25">
      <c r="A54" s="1"/>
      <c r="B54" s="16">
        <f t="shared" si="3"/>
        <v>50</v>
      </c>
      <c r="C54" s="21" t="s">
        <v>136</v>
      </c>
      <c r="D54" s="27">
        <v>1</v>
      </c>
      <c r="E54" s="19"/>
      <c r="F54" s="19"/>
      <c r="G54" s="17">
        <f t="shared" si="0"/>
        <v>0</v>
      </c>
      <c r="H54" s="17">
        <f t="shared" si="1"/>
        <v>0</v>
      </c>
      <c r="I54" s="18">
        <f t="shared" si="4"/>
        <v>2</v>
      </c>
      <c r="J54" s="14">
        <f t="shared" si="2"/>
        <v>0</v>
      </c>
      <c r="K54" s="1"/>
    </row>
    <row r="55" spans="1:11" ht="30" x14ac:dyDescent="0.25">
      <c r="A55" s="1"/>
      <c r="B55" s="16">
        <f t="shared" si="3"/>
        <v>51</v>
      </c>
      <c r="C55" s="21" t="s">
        <v>143</v>
      </c>
      <c r="D55" s="27">
        <v>1</v>
      </c>
      <c r="E55" s="19"/>
      <c r="F55" s="19"/>
      <c r="G55" s="17">
        <f t="shared" si="0"/>
        <v>0</v>
      </c>
      <c r="H55" s="17">
        <f t="shared" si="1"/>
        <v>0</v>
      </c>
      <c r="I55" s="18">
        <f t="shared" si="4"/>
        <v>2</v>
      </c>
      <c r="J55" s="14">
        <f t="shared" si="2"/>
        <v>0</v>
      </c>
      <c r="K55" s="1"/>
    </row>
    <row r="56" spans="1:11" ht="15.75" x14ac:dyDescent="0.25">
      <c r="A56" s="1"/>
      <c r="B56" s="16">
        <f t="shared" si="3"/>
        <v>52</v>
      </c>
      <c r="C56" s="21" t="s">
        <v>39</v>
      </c>
      <c r="D56" s="28">
        <v>100</v>
      </c>
      <c r="E56" s="19"/>
      <c r="F56" s="19"/>
      <c r="G56" s="17">
        <f t="shared" si="0"/>
        <v>0</v>
      </c>
      <c r="H56" s="17">
        <f t="shared" si="1"/>
        <v>0</v>
      </c>
      <c r="I56" s="18">
        <f t="shared" si="4"/>
        <v>2</v>
      </c>
      <c r="J56" s="14">
        <f t="shared" si="2"/>
        <v>0</v>
      </c>
      <c r="K56" s="1"/>
    </row>
    <row r="57" spans="1:11" ht="15.75" x14ac:dyDescent="0.25">
      <c r="A57" s="1"/>
      <c r="B57" s="16">
        <f t="shared" si="3"/>
        <v>53</v>
      </c>
      <c r="C57" s="21" t="s">
        <v>38</v>
      </c>
      <c r="D57" s="28">
        <v>110</v>
      </c>
      <c r="E57" s="19"/>
      <c r="F57" s="19"/>
      <c r="G57" s="17">
        <f t="shared" si="0"/>
        <v>0</v>
      </c>
      <c r="H57" s="17">
        <f t="shared" si="1"/>
        <v>0</v>
      </c>
      <c r="I57" s="18">
        <f t="shared" si="4"/>
        <v>2</v>
      </c>
      <c r="J57" s="14">
        <f t="shared" si="2"/>
        <v>0</v>
      </c>
      <c r="K57" s="1"/>
    </row>
    <row r="58" spans="1:11" ht="15.75" x14ac:dyDescent="0.25">
      <c r="A58" s="1"/>
      <c r="B58" s="16">
        <f t="shared" si="3"/>
        <v>54</v>
      </c>
      <c r="C58" s="21" t="s">
        <v>110</v>
      </c>
      <c r="D58" s="27">
        <v>1</v>
      </c>
      <c r="E58" s="19"/>
      <c r="F58" s="19"/>
      <c r="G58" s="17">
        <f t="shared" si="0"/>
        <v>0</v>
      </c>
      <c r="H58" s="17">
        <f t="shared" si="1"/>
        <v>0</v>
      </c>
      <c r="I58" s="18">
        <f t="shared" si="4"/>
        <v>2</v>
      </c>
      <c r="J58" s="14">
        <f t="shared" si="2"/>
        <v>0</v>
      </c>
      <c r="K58" s="1"/>
    </row>
    <row r="59" spans="1:11" ht="15.75" x14ac:dyDescent="0.25">
      <c r="A59" s="1"/>
      <c r="B59" s="16">
        <f t="shared" si="3"/>
        <v>55</v>
      </c>
      <c r="C59" s="21" t="s">
        <v>19</v>
      </c>
      <c r="D59" s="28">
        <v>20</v>
      </c>
      <c r="E59" s="19"/>
      <c r="F59" s="19"/>
      <c r="G59" s="17">
        <f t="shared" si="0"/>
        <v>0</v>
      </c>
      <c r="H59" s="17">
        <f t="shared" si="1"/>
        <v>0</v>
      </c>
      <c r="I59" s="18">
        <f t="shared" si="4"/>
        <v>2</v>
      </c>
      <c r="J59" s="14">
        <f t="shared" si="2"/>
        <v>0</v>
      </c>
      <c r="K59" s="1"/>
    </row>
    <row r="60" spans="1:11" ht="15.75" x14ac:dyDescent="0.25">
      <c r="A60" s="1"/>
      <c r="B60" s="16">
        <f t="shared" si="3"/>
        <v>56</v>
      </c>
      <c r="C60" s="21" t="s">
        <v>81</v>
      </c>
      <c r="D60" s="27">
        <v>4</v>
      </c>
      <c r="E60" s="19"/>
      <c r="F60" s="19"/>
      <c r="G60" s="17">
        <f t="shared" si="0"/>
        <v>0</v>
      </c>
      <c r="H60" s="17">
        <f t="shared" si="1"/>
        <v>0</v>
      </c>
      <c r="I60" s="18">
        <f t="shared" si="4"/>
        <v>2</v>
      </c>
      <c r="J60" s="14">
        <f t="shared" si="2"/>
        <v>0</v>
      </c>
      <c r="K60" s="1"/>
    </row>
    <row r="61" spans="1:11" ht="15.75" x14ac:dyDescent="0.25">
      <c r="A61" s="1"/>
      <c r="B61" s="16">
        <f t="shared" si="3"/>
        <v>57</v>
      </c>
      <c r="C61" s="21" t="s">
        <v>82</v>
      </c>
      <c r="D61" s="27">
        <v>4</v>
      </c>
      <c r="E61" s="19"/>
      <c r="F61" s="19"/>
      <c r="G61" s="17">
        <f t="shared" si="0"/>
        <v>0</v>
      </c>
      <c r="H61" s="17">
        <f t="shared" si="1"/>
        <v>0</v>
      </c>
      <c r="I61" s="18">
        <f t="shared" si="4"/>
        <v>2</v>
      </c>
      <c r="J61" s="14">
        <f t="shared" si="2"/>
        <v>0</v>
      </c>
      <c r="K61" s="1"/>
    </row>
    <row r="62" spans="1:11" ht="15.75" x14ac:dyDescent="0.25">
      <c r="A62" s="1"/>
      <c r="B62" s="16">
        <f t="shared" si="3"/>
        <v>58</v>
      </c>
      <c r="C62" s="21" t="s">
        <v>61</v>
      </c>
      <c r="D62" s="27">
        <v>3</v>
      </c>
      <c r="E62" s="19"/>
      <c r="F62" s="19"/>
      <c r="G62" s="17">
        <f t="shared" si="0"/>
        <v>0</v>
      </c>
      <c r="H62" s="17">
        <f t="shared" si="1"/>
        <v>0</v>
      </c>
      <c r="I62" s="18">
        <f t="shared" si="4"/>
        <v>2</v>
      </c>
      <c r="J62" s="14">
        <f t="shared" si="2"/>
        <v>0</v>
      </c>
      <c r="K62" s="1"/>
    </row>
    <row r="63" spans="1:11" ht="15.75" x14ac:dyDescent="0.25">
      <c r="A63" s="1"/>
      <c r="B63" s="16">
        <f t="shared" si="3"/>
        <v>59</v>
      </c>
      <c r="C63" s="21" t="s">
        <v>104</v>
      </c>
      <c r="D63" s="27">
        <v>2</v>
      </c>
      <c r="E63" s="19"/>
      <c r="F63" s="19"/>
      <c r="G63" s="17">
        <f t="shared" si="0"/>
        <v>0</v>
      </c>
      <c r="H63" s="17">
        <f t="shared" si="1"/>
        <v>0</v>
      </c>
      <c r="I63" s="18">
        <f t="shared" si="4"/>
        <v>2</v>
      </c>
      <c r="J63" s="14">
        <f t="shared" si="2"/>
        <v>0</v>
      </c>
      <c r="K63" s="1"/>
    </row>
    <row r="64" spans="1:11" ht="15.75" x14ac:dyDescent="0.25">
      <c r="A64" s="1"/>
      <c r="B64" s="16">
        <f t="shared" si="3"/>
        <v>60</v>
      </c>
      <c r="C64" s="21" t="s">
        <v>105</v>
      </c>
      <c r="D64" s="27">
        <v>2</v>
      </c>
      <c r="E64" s="19"/>
      <c r="F64" s="19"/>
      <c r="G64" s="17">
        <f t="shared" si="0"/>
        <v>0</v>
      </c>
      <c r="H64" s="17">
        <f t="shared" si="1"/>
        <v>0</v>
      </c>
      <c r="I64" s="18">
        <f t="shared" si="4"/>
        <v>2</v>
      </c>
      <c r="J64" s="14">
        <f t="shared" si="2"/>
        <v>0</v>
      </c>
      <c r="K64" s="1"/>
    </row>
    <row r="65" spans="1:11" ht="15.75" x14ac:dyDescent="0.25">
      <c r="A65" s="1"/>
      <c r="B65" s="16">
        <f t="shared" si="3"/>
        <v>61</v>
      </c>
      <c r="C65" s="21" t="s">
        <v>33</v>
      </c>
      <c r="D65" s="28">
        <v>100</v>
      </c>
      <c r="E65" s="19"/>
      <c r="F65" s="19"/>
      <c r="G65" s="17">
        <f t="shared" si="0"/>
        <v>0</v>
      </c>
      <c r="H65" s="17">
        <f t="shared" si="1"/>
        <v>0</v>
      </c>
      <c r="I65" s="18">
        <f t="shared" si="4"/>
        <v>2</v>
      </c>
      <c r="J65" s="14">
        <f t="shared" si="2"/>
        <v>0</v>
      </c>
      <c r="K65" s="1"/>
    </row>
    <row r="66" spans="1:11" ht="15.75" x14ac:dyDescent="0.25">
      <c r="A66" s="1"/>
      <c r="B66" s="16">
        <f t="shared" si="3"/>
        <v>62</v>
      </c>
      <c r="C66" s="21" t="s">
        <v>34</v>
      </c>
      <c r="D66" s="28">
        <v>100</v>
      </c>
      <c r="E66" s="19"/>
      <c r="F66" s="19"/>
      <c r="G66" s="17">
        <f t="shared" si="0"/>
        <v>0</v>
      </c>
      <c r="H66" s="17">
        <f t="shared" si="1"/>
        <v>0</v>
      </c>
      <c r="I66" s="18">
        <f t="shared" si="4"/>
        <v>2</v>
      </c>
      <c r="J66" s="14">
        <f t="shared" si="2"/>
        <v>0</v>
      </c>
      <c r="K66" s="1"/>
    </row>
    <row r="67" spans="1:11" ht="15.75" x14ac:dyDescent="0.25">
      <c r="A67" s="1"/>
      <c r="B67" s="16">
        <f t="shared" si="3"/>
        <v>63</v>
      </c>
      <c r="C67" s="21" t="s">
        <v>35</v>
      </c>
      <c r="D67" s="28">
        <v>100</v>
      </c>
      <c r="E67" s="19"/>
      <c r="F67" s="19"/>
      <c r="G67" s="17">
        <f t="shared" si="0"/>
        <v>0</v>
      </c>
      <c r="H67" s="17">
        <f t="shared" si="1"/>
        <v>0</v>
      </c>
      <c r="I67" s="18">
        <f t="shared" si="4"/>
        <v>2</v>
      </c>
      <c r="J67" s="14">
        <f t="shared" si="2"/>
        <v>0</v>
      </c>
      <c r="K67" s="1"/>
    </row>
    <row r="68" spans="1:11" ht="15.75" x14ac:dyDescent="0.25">
      <c r="A68" s="1"/>
      <c r="B68" s="16">
        <f t="shared" si="3"/>
        <v>64</v>
      </c>
      <c r="C68" s="21" t="s">
        <v>36</v>
      </c>
      <c r="D68" s="28">
        <v>100</v>
      </c>
      <c r="E68" s="19"/>
      <c r="F68" s="19"/>
      <c r="G68" s="17">
        <f t="shared" si="0"/>
        <v>0</v>
      </c>
      <c r="H68" s="17">
        <f t="shared" si="1"/>
        <v>0</v>
      </c>
      <c r="I68" s="18">
        <f t="shared" si="4"/>
        <v>2</v>
      </c>
      <c r="J68" s="14">
        <f t="shared" si="2"/>
        <v>0</v>
      </c>
      <c r="K68" s="1"/>
    </row>
    <row r="69" spans="1:11" ht="15.75" x14ac:dyDescent="0.25">
      <c r="A69" s="1"/>
      <c r="B69" s="16">
        <f t="shared" si="3"/>
        <v>65</v>
      </c>
      <c r="C69" s="21" t="s">
        <v>37</v>
      </c>
      <c r="D69" s="28">
        <v>10</v>
      </c>
      <c r="E69" s="19"/>
      <c r="F69" s="19"/>
      <c r="G69" s="17">
        <f t="shared" si="0"/>
        <v>0</v>
      </c>
      <c r="H69" s="17">
        <f t="shared" si="1"/>
        <v>0</v>
      </c>
      <c r="I69" s="18">
        <f t="shared" si="4"/>
        <v>2</v>
      </c>
      <c r="J69" s="14">
        <f t="shared" si="2"/>
        <v>0</v>
      </c>
      <c r="K69" s="1"/>
    </row>
    <row r="70" spans="1:11" ht="15.75" x14ac:dyDescent="0.25">
      <c r="A70" s="1"/>
      <c r="B70" s="16">
        <f t="shared" si="3"/>
        <v>66</v>
      </c>
      <c r="C70" s="21" t="s">
        <v>27</v>
      </c>
      <c r="D70" s="28">
        <v>50</v>
      </c>
      <c r="E70" s="19"/>
      <c r="F70" s="19"/>
      <c r="G70" s="17">
        <f t="shared" ref="G70:G133" si="5">E70*F70</f>
        <v>0</v>
      </c>
      <c r="H70" s="17">
        <f t="shared" ref="H70:H133" si="6">G70*D70</f>
        <v>0</v>
      </c>
      <c r="I70" s="18">
        <f t="shared" si="4"/>
        <v>2</v>
      </c>
      <c r="J70" s="14">
        <f t="shared" ref="J70:J133" si="7">H70*I70</f>
        <v>0</v>
      </c>
      <c r="K70" s="1"/>
    </row>
    <row r="71" spans="1:11" ht="15.75" x14ac:dyDescent="0.25">
      <c r="A71" s="1"/>
      <c r="B71" s="16">
        <f t="shared" ref="B71:B134" si="8">B70+1</f>
        <v>67</v>
      </c>
      <c r="C71" s="21" t="s">
        <v>28</v>
      </c>
      <c r="D71" s="28">
        <v>50</v>
      </c>
      <c r="E71" s="19"/>
      <c r="F71" s="19"/>
      <c r="G71" s="17">
        <f t="shared" si="5"/>
        <v>0</v>
      </c>
      <c r="H71" s="17">
        <f t="shared" si="6"/>
        <v>0</v>
      </c>
      <c r="I71" s="18">
        <f t="shared" ref="I71:I134" si="9">I70</f>
        <v>2</v>
      </c>
      <c r="J71" s="14">
        <f t="shared" si="7"/>
        <v>0</v>
      </c>
      <c r="K71" s="1"/>
    </row>
    <row r="72" spans="1:11" ht="15.75" x14ac:dyDescent="0.25">
      <c r="A72" s="1"/>
      <c r="B72" s="16">
        <f t="shared" si="8"/>
        <v>68</v>
      </c>
      <c r="C72" s="21" t="s">
        <v>42</v>
      </c>
      <c r="D72" s="28">
        <v>50</v>
      </c>
      <c r="E72" s="19"/>
      <c r="F72" s="19"/>
      <c r="G72" s="17">
        <f t="shared" si="5"/>
        <v>0</v>
      </c>
      <c r="H72" s="17">
        <f t="shared" si="6"/>
        <v>0</v>
      </c>
      <c r="I72" s="18">
        <f t="shared" si="9"/>
        <v>2</v>
      </c>
      <c r="J72" s="14">
        <f t="shared" si="7"/>
        <v>0</v>
      </c>
      <c r="K72" s="1"/>
    </row>
    <row r="73" spans="1:11" ht="15.75" x14ac:dyDescent="0.25">
      <c r="A73" s="1"/>
      <c r="B73" s="16">
        <f t="shared" si="8"/>
        <v>69</v>
      </c>
      <c r="C73" s="21" t="s">
        <v>17</v>
      </c>
      <c r="D73" s="28">
        <v>50</v>
      </c>
      <c r="E73" s="19"/>
      <c r="F73" s="19"/>
      <c r="G73" s="17">
        <f t="shared" si="5"/>
        <v>0</v>
      </c>
      <c r="H73" s="17">
        <f t="shared" si="6"/>
        <v>0</v>
      </c>
      <c r="I73" s="18">
        <f t="shared" si="9"/>
        <v>2</v>
      </c>
      <c r="J73" s="14">
        <f t="shared" si="7"/>
        <v>0</v>
      </c>
      <c r="K73" s="1"/>
    </row>
    <row r="74" spans="1:11" ht="15.75" x14ac:dyDescent="0.25">
      <c r="A74" s="1"/>
      <c r="B74" s="16">
        <f t="shared" si="8"/>
        <v>70</v>
      </c>
      <c r="C74" s="21" t="s">
        <v>129</v>
      </c>
      <c r="D74" s="27">
        <v>3</v>
      </c>
      <c r="E74" s="19"/>
      <c r="F74" s="19"/>
      <c r="G74" s="17">
        <f t="shared" si="5"/>
        <v>0</v>
      </c>
      <c r="H74" s="17">
        <f t="shared" si="6"/>
        <v>0</v>
      </c>
      <c r="I74" s="18">
        <f t="shared" si="9"/>
        <v>2</v>
      </c>
      <c r="J74" s="14">
        <f t="shared" si="7"/>
        <v>0</v>
      </c>
      <c r="K74" s="1"/>
    </row>
    <row r="75" spans="1:11" ht="15.75" x14ac:dyDescent="0.25">
      <c r="A75" s="1"/>
      <c r="B75" s="16">
        <f t="shared" si="8"/>
        <v>71</v>
      </c>
      <c r="C75" s="21" t="s">
        <v>125</v>
      </c>
      <c r="D75" s="28">
        <v>5</v>
      </c>
      <c r="E75" s="19"/>
      <c r="F75" s="19"/>
      <c r="G75" s="17">
        <f t="shared" si="5"/>
        <v>0</v>
      </c>
      <c r="H75" s="17">
        <f t="shared" si="6"/>
        <v>0</v>
      </c>
      <c r="I75" s="18">
        <f t="shared" si="9"/>
        <v>2</v>
      </c>
      <c r="J75" s="14">
        <f t="shared" si="7"/>
        <v>0</v>
      </c>
      <c r="K75" s="1"/>
    </row>
    <row r="76" spans="1:11" ht="15.75" x14ac:dyDescent="0.25">
      <c r="A76" s="1"/>
      <c r="B76" s="16">
        <f t="shared" si="8"/>
        <v>72</v>
      </c>
      <c r="C76" s="21" t="s">
        <v>102</v>
      </c>
      <c r="D76" s="28">
        <v>20</v>
      </c>
      <c r="E76" s="19"/>
      <c r="F76" s="19"/>
      <c r="G76" s="17">
        <f t="shared" si="5"/>
        <v>0</v>
      </c>
      <c r="H76" s="17">
        <f t="shared" si="6"/>
        <v>0</v>
      </c>
      <c r="I76" s="18">
        <f t="shared" si="9"/>
        <v>2</v>
      </c>
      <c r="J76" s="14">
        <f t="shared" si="7"/>
        <v>0</v>
      </c>
      <c r="K76" s="1"/>
    </row>
    <row r="77" spans="1:11" ht="15.75" x14ac:dyDescent="0.25">
      <c r="A77" s="1"/>
      <c r="B77" s="16">
        <f t="shared" si="8"/>
        <v>73</v>
      </c>
      <c r="C77" s="21" t="s">
        <v>72</v>
      </c>
      <c r="D77" s="27">
        <v>20</v>
      </c>
      <c r="E77" s="19"/>
      <c r="F77" s="19"/>
      <c r="G77" s="17">
        <f t="shared" si="5"/>
        <v>0</v>
      </c>
      <c r="H77" s="17">
        <f t="shared" si="6"/>
        <v>0</v>
      </c>
      <c r="I77" s="18">
        <f t="shared" si="9"/>
        <v>2</v>
      </c>
      <c r="J77" s="14">
        <f t="shared" si="7"/>
        <v>0</v>
      </c>
      <c r="K77" s="1"/>
    </row>
    <row r="78" spans="1:11" ht="15.75" x14ac:dyDescent="0.25">
      <c r="A78" s="1"/>
      <c r="B78" s="16">
        <f t="shared" si="8"/>
        <v>74</v>
      </c>
      <c r="C78" s="21" t="s">
        <v>114</v>
      </c>
      <c r="D78" s="28">
        <v>20</v>
      </c>
      <c r="E78" s="19"/>
      <c r="F78" s="19"/>
      <c r="G78" s="17">
        <f t="shared" si="5"/>
        <v>0</v>
      </c>
      <c r="H78" s="17">
        <f t="shared" si="6"/>
        <v>0</v>
      </c>
      <c r="I78" s="18">
        <f t="shared" si="9"/>
        <v>2</v>
      </c>
      <c r="J78" s="14">
        <f t="shared" si="7"/>
        <v>0</v>
      </c>
      <c r="K78" s="1"/>
    </row>
    <row r="79" spans="1:11" ht="15.75" x14ac:dyDescent="0.25">
      <c r="A79" s="1"/>
      <c r="B79" s="16">
        <f t="shared" si="8"/>
        <v>75</v>
      </c>
      <c r="C79" s="21" t="s">
        <v>124</v>
      </c>
      <c r="D79" s="27">
        <v>5</v>
      </c>
      <c r="E79" s="19"/>
      <c r="F79" s="19"/>
      <c r="G79" s="17">
        <f t="shared" si="5"/>
        <v>0</v>
      </c>
      <c r="H79" s="17">
        <f t="shared" si="6"/>
        <v>0</v>
      </c>
      <c r="I79" s="18">
        <f t="shared" si="9"/>
        <v>2</v>
      </c>
      <c r="J79" s="14">
        <f t="shared" si="7"/>
        <v>0</v>
      </c>
      <c r="K79" s="1"/>
    </row>
    <row r="80" spans="1:11" ht="15.75" x14ac:dyDescent="0.25">
      <c r="A80" s="1"/>
      <c r="B80" s="16">
        <f t="shared" si="8"/>
        <v>76</v>
      </c>
      <c r="C80" s="21" t="s">
        <v>139</v>
      </c>
      <c r="D80" s="27">
        <v>2</v>
      </c>
      <c r="E80" s="19"/>
      <c r="F80" s="19"/>
      <c r="G80" s="17">
        <f t="shared" si="5"/>
        <v>0</v>
      </c>
      <c r="H80" s="17">
        <f t="shared" si="6"/>
        <v>0</v>
      </c>
      <c r="I80" s="18">
        <f t="shared" si="9"/>
        <v>2</v>
      </c>
      <c r="J80" s="14">
        <f t="shared" si="7"/>
        <v>0</v>
      </c>
      <c r="K80" s="1"/>
    </row>
    <row r="81" spans="1:11" ht="15.75" x14ac:dyDescent="0.25">
      <c r="A81" s="1"/>
      <c r="B81" s="16">
        <f t="shared" si="8"/>
        <v>77</v>
      </c>
      <c r="C81" s="21" t="s">
        <v>127</v>
      </c>
      <c r="D81" s="27">
        <v>5</v>
      </c>
      <c r="E81" s="19"/>
      <c r="F81" s="19"/>
      <c r="G81" s="17">
        <f t="shared" si="5"/>
        <v>0</v>
      </c>
      <c r="H81" s="17">
        <f t="shared" si="6"/>
        <v>0</v>
      </c>
      <c r="I81" s="18">
        <f t="shared" si="9"/>
        <v>2</v>
      </c>
      <c r="J81" s="14">
        <f t="shared" si="7"/>
        <v>0</v>
      </c>
      <c r="K81" s="1"/>
    </row>
    <row r="82" spans="1:11" ht="15.75" x14ac:dyDescent="0.25">
      <c r="A82" s="1"/>
      <c r="B82" s="16">
        <f t="shared" si="8"/>
        <v>78</v>
      </c>
      <c r="C82" s="21" t="s">
        <v>12</v>
      </c>
      <c r="D82" s="28">
        <v>280</v>
      </c>
      <c r="E82" s="19"/>
      <c r="F82" s="19"/>
      <c r="G82" s="17">
        <f t="shared" si="5"/>
        <v>0</v>
      </c>
      <c r="H82" s="17">
        <f t="shared" si="6"/>
        <v>0</v>
      </c>
      <c r="I82" s="18">
        <f t="shared" si="9"/>
        <v>2</v>
      </c>
      <c r="J82" s="14">
        <f t="shared" si="7"/>
        <v>0</v>
      </c>
      <c r="K82" s="1"/>
    </row>
    <row r="83" spans="1:11" ht="15.75" x14ac:dyDescent="0.25">
      <c r="A83" s="1"/>
      <c r="B83" s="16">
        <f t="shared" si="8"/>
        <v>79</v>
      </c>
      <c r="C83" s="21" t="s">
        <v>78</v>
      </c>
      <c r="D83" s="27">
        <v>1</v>
      </c>
      <c r="E83" s="19"/>
      <c r="F83" s="19"/>
      <c r="G83" s="17">
        <f t="shared" si="5"/>
        <v>0</v>
      </c>
      <c r="H83" s="17">
        <f t="shared" si="6"/>
        <v>0</v>
      </c>
      <c r="I83" s="18">
        <f t="shared" si="9"/>
        <v>2</v>
      </c>
      <c r="J83" s="14">
        <f t="shared" si="7"/>
        <v>0</v>
      </c>
      <c r="K83" s="1"/>
    </row>
    <row r="84" spans="1:11" ht="15.75" x14ac:dyDescent="0.25">
      <c r="A84" s="1"/>
      <c r="B84" s="16">
        <f t="shared" si="8"/>
        <v>80</v>
      </c>
      <c r="C84" s="21" t="s">
        <v>79</v>
      </c>
      <c r="D84" s="27">
        <v>1</v>
      </c>
      <c r="E84" s="19"/>
      <c r="F84" s="19"/>
      <c r="G84" s="17">
        <f t="shared" si="5"/>
        <v>0</v>
      </c>
      <c r="H84" s="17">
        <f t="shared" si="6"/>
        <v>0</v>
      </c>
      <c r="I84" s="18">
        <f t="shared" si="9"/>
        <v>2</v>
      </c>
      <c r="J84" s="14">
        <f t="shared" si="7"/>
        <v>0</v>
      </c>
      <c r="K84" s="1"/>
    </row>
    <row r="85" spans="1:11" ht="15.75" x14ac:dyDescent="0.25">
      <c r="A85" s="1"/>
      <c r="B85" s="16">
        <f t="shared" si="8"/>
        <v>81</v>
      </c>
      <c r="C85" s="21" t="s">
        <v>59</v>
      </c>
      <c r="D85" s="28">
        <v>25</v>
      </c>
      <c r="E85" s="19"/>
      <c r="F85" s="19"/>
      <c r="G85" s="17">
        <f t="shared" si="5"/>
        <v>0</v>
      </c>
      <c r="H85" s="17">
        <f t="shared" si="6"/>
        <v>0</v>
      </c>
      <c r="I85" s="18">
        <f t="shared" si="9"/>
        <v>2</v>
      </c>
      <c r="J85" s="14">
        <f t="shared" si="7"/>
        <v>0</v>
      </c>
      <c r="K85" s="1"/>
    </row>
    <row r="86" spans="1:11" ht="15.75" x14ac:dyDescent="0.25">
      <c r="A86" s="1"/>
      <c r="B86" s="16">
        <f t="shared" si="8"/>
        <v>82</v>
      </c>
      <c r="C86" s="21" t="s">
        <v>108</v>
      </c>
      <c r="D86" s="27">
        <v>1</v>
      </c>
      <c r="E86" s="19"/>
      <c r="F86" s="19"/>
      <c r="G86" s="17">
        <f t="shared" si="5"/>
        <v>0</v>
      </c>
      <c r="H86" s="17">
        <f t="shared" si="6"/>
        <v>0</v>
      </c>
      <c r="I86" s="18">
        <f t="shared" si="9"/>
        <v>2</v>
      </c>
      <c r="J86" s="14">
        <f t="shared" si="7"/>
        <v>0</v>
      </c>
      <c r="K86" s="1"/>
    </row>
    <row r="87" spans="1:11" ht="15.75" x14ac:dyDescent="0.25">
      <c r="A87" s="1"/>
      <c r="B87" s="16">
        <f t="shared" si="8"/>
        <v>83</v>
      </c>
      <c r="C87" s="21" t="s">
        <v>16</v>
      </c>
      <c r="D87" s="28">
        <v>105</v>
      </c>
      <c r="E87" s="19"/>
      <c r="F87" s="19"/>
      <c r="G87" s="17">
        <f t="shared" si="5"/>
        <v>0</v>
      </c>
      <c r="H87" s="17">
        <f t="shared" si="6"/>
        <v>0</v>
      </c>
      <c r="I87" s="18">
        <f t="shared" si="9"/>
        <v>2</v>
      </c>
      <c r="J87" s="14">
        <f t="shared" si="7"/>
        <v>0</v>
      </c>
      <c r="K87" s="1"/>
    </row>
    <row r="88" spans="1:11" ht="15.75" x14ac:dyDescent="0.25">
      <c r="A88" s="1"/>
      <c r="B88" s="16">
        <f t="shared" si="8"/>
        <v>84</v>
      </c>
      <c r="C88" s="21" t="s">
        <v>23</v>
      </c>
      <c r="D88" s="27">
        <v>11</v>
      </c>
      <c r="E88" s="19"/>
      <c r="F88" s="19"/>
      <c r="G88" s="17">
        <f t="shared" si="5"/>
        <v>0</v>
      </c>
      <c r="H88" s="17">
        <f t="shared" si="6"/>
        <v>0</v>
      </c>
      <c r="I88" s="18">
        <f t="shared" si="9"/>
        <v>2</v>
      </c>
      <c r="J88" s="14">
        <f t="shared" si="7"/>
        <v>0</v>
      </c>
      <c r="K88" s="1"/>
    </row>
    <row r="89" spans="1:11" ht="15.75" x14ac:dyDescent="0.25">
      <c r="A89" s="1"/>
      <c r="B89" s="16">
        <f t="shared" si="8"/>
        <v>85</v>
      </c>
      <c r="C89" s="21" t="s">
        <v>24</v>
      </c>
      <c r="D89" s="28">
        <v>20</v>
      </c>
      <c r="E89" s="19"/>
      <c r="F89" s="19"/>
      <c r="G89" s="17">
        <f t="shared" si="5"/>
        <v>0</v>
      </c>
      <c r="H89" s="17">
        <f t="shared" si="6"/>
        <v>0</v>
      </c>
      <c r="I89" s="18">
        <f t="shared" si="9"/>
        <v>2</v>
      </c>
      <c r="J89" s="14">
        <f t="shared" si="7"/>
        <v>0</v>
      </c>
      <c r="K89" s="1"/>
    </row>
    <row r="90" spans="1:11" ht="15.75" x14ac:dyDescent="0.25">
      <c r="A90" s="1"/>
      <c r="B90" s="16">
        <f t="shared" si="8"/>
        <v>86</v>
      </c>
      <c r="C90" s="21" t="s">
        <v>29</v>
      </c>
      <c r="D90" s="28">
        <v>65</v>
      </c>
      <c r="E90" s="19"/>
      <c r="F90" s="19"/>
      <c r="G90" s="17">
        <f t="shared" si="5"/>
        <v>0</v>
      </c>
      <c r="H90" s="17">
        <f t="shared" si="6"/>
        <v>0</v>
      </c>
      <c r="I90" s="18">
        <f t="shared" si="9"/>
        <v>2</v>
      </c>
      <c r="J90" s="14">
        <f t="shared" si="7"/>
        <v>0</v>
      </c>
      <c r="K90" s="1"/>
    </row>
    <row r="91" spans="1:11" ht="15.75" x14ac:dyDescent="0.25">
      <c r="A91" s="1"/>
      <c r="B91" s="16">
        <f t="shared" si="8"/>
        <v>87</v>
      </c>
      <c r="C91" s="21" t="s">
        <v>57</v>
      </c>
      <c r="D91" s="28">
        <v>15</v>
      </c>
      <c r="E91" s="19"/>
      <c r="F91" s="19"/>
      <c r="G91" s="17">
        <f t="shared" si="5"/>
        <v>0</v>
      </c>
      <c r="H91" s="17">
        <f t="shared" si="6"/>
        <v>0</v>
      </c>
      <c r="I91" s="18">
        <f t="shared" si="9"/>
        <v>2</v>
      </c>
      <c r="J91" s="14">
        <f t="shared" si="7"/>
        <v>0</v>
      </c>
      <c r="K91" s="1"/>
    </row>
    <row r="92" spans="1:11" ht="15.75" x14ac:dyDescent="0.25">
      <c r="A92" s="1"/>
      <c r="B92" s="16">
        <f t="shared" si="8"/>
        <v>88</v>
      </c>
      <c r="C92" s="21" t="s">
        <v>58</v>
      </c>
      <c r="D92" s="28">
        <v>15</v>
      </c>
      <c r="E92" s="19"/>
      <c r="F92" s="19"/>
      <c r="G92" s="17">
        <f t="shared" si="5"/>
        <v>0</v>
      </c>
      <c r="H92" s="17">
        <f t="shared" si="6"/>
        <v>0</v>
      </c>
      <c r="I92" s="18">
        <f t="shared" si="9"/>
        <v>2</v>
      </c>
      <c r="J92" s="14">
        <f t="shared" si="7"/>
        <v>0</v>
      </c>
      <c r="K92" s="1"/>
    </row>
    <row r="93" spans="1:11" ht="15.75" x14ac:dyDescent="0.25">
      <c r="A93" s="1"/>
      <c r="B93" s="16">
        <v>89</v>
      </c>
      <c r="C93" s="21" t="s">
        <v>109</v>
      </c>
      <c r="D93" s="27">
        <v>1</v>
      </c>
      <c r="E93" s="19"/>
      <c r="F93" s="19"/>
      <c r="G93" s="17">
        <f t="shared" si="5"/>
        <v>0</v>
      </c>
      <c r="H93" s="17">
        <f t="shared" si="6"/>
        <v>0</v>
      </c>
      <c r="I93" s="18">
        <f t="shared" si="9"/>
        <v>2</v>
      </c>
      <c r="J93" s="14">
        <f t="shared" si="7"/>
        <v>0</v>
      </c>
      <c r="K93" s="1"/>
    </row>
    <row r="94" spans="1:11" ht="15.75" x14ac:dyDescent="0.25">
      <c r="A94" s="1"/>
      <c r="B94" s="16">
        <f t="shared" si="8"/>
        <v>90</v>
      </c>
      <c r="C94" s="21" t="s">
        <v>97</v>
      </c>
      <c r="D94" s="27">
        <v>1</v>
      </c>
      <c r="E94" s="19"/>
      <c r="F94" s="19"/>
      <c r="G94" s="17">
        <f t="shared" si="5"/>
        <v>0</v>
      </c>
      <c r="H94" s="17">
        <f t="shared" si="6"/>
        <v>0</v>
      </c>
      <c r="I94" s="18">
        <f t="shared" si="9"/>
        <v>2</v>
      </c>
      <c r="J94" s="14">
        <f t="shared" si="7"/>
        <v>0</v>
      </c>
      <c r="K94" s="1"/>
    </row>
    <row r="95" spans="1:11" ht="15.75" x14ac:dyDescent="0.25">
      <c r="A95" s="1"/>
      <c r="B95" s="16">
        <f t="shared" si="8"/>
        <v>91</v>
      </c>
      <c r="C95" s="21" t="s">
        <v>56</v>
      </c>
      <c r="D95" s="28">
        <v>20</v>
      </c>
      <c r="E95" s="19"/>
      <c r="F95" s="19"/>
      <c r="G95" s="17">
        <f t="shared" si="5"/>
        <v>0</v>
      </c>
      <c r="H95" s="17">
        <f t="shared" si="6"/>
        <v>0</v>
      </c>
      <c r="I95" s="18">
        <f t="shared" si="9"/>
        <v>2</v>
      </c>
      <c r="J95" s="14">
        <f t="shared" si="7"/>
        <v>0</v>
      </c>
      <c r="K95" s="1"/>
    </row>
    <row r="96" spans="1:11" ht="15.75" x14ac:dyDescent="0.25">
      <c r="A96" s="1"/>
      <c r="B96" s="16">
        <f t="shared" si="8"/>
        <v>92</v>
      </c>
      <c r="C96" s="21" t="s">
        <v>55</v>
      </c>
      <c r="D96" s="27">
        <v>20</v>
      </c>
      <c r="E96" s="19"/>
      <c r="F96" s="19"/>
      <c r="G96" s="17">
        <f t="shared" si="5"/>
        <v>0</v>
      </c>
      <c r="H96" s="17">
        <f t="shared" si="6"/>
        <v>0</v>
      </c>
      <c r="I96" s="18">
        <f t="shared" si="9"/>
        <v>2</v>
      </c>
      <c r="J96" s="14">
        <f t="shared" si="7"/>
        <v>0</v>
      </c>
      <c r="K96" s="1"/>
    </row>
    <row r="97" spans="1:11" ht="15.75" x14ac:dyDescent="0.25">
      <c r="A97" s="1"/>
      <c r="B97" s="16">
        <f t="shared" si="8"/>
        <v>93</v>
      </c>
      <c r="C97" s="21" t="s">
        <v>51</v>
      </c>
      <c r="D97" s="28">
        <v>10</v>
      </c>
      <c r="E97" s="19"/>
      <c r="F97" s="19"/>
      <c r="G97" s="17">
        <f t="shared" si="5"/>
        <v>0</v>
      </c>
      <c r="H97" s="17">
        <f t="shared" si="6"/>
        <v>0</v>
      </c>
      <c r="I97" s="18">
        <f t="shared" si="9"/>
        <v>2</v>
      </c>
      <c r="J97" s="14">
        <f t="shared" si="7"/>
        <v>0</v>
      </c>
      <c r="K97" s="1"/>
    </row>
    <row r="98" spans="1:11" ht="15.75" x14ac:dyDescent="0.25">
      <c r="A98" s="1"/>
      <c r="B98" s="16">
        <f t="shared" si="8"/>
        <v>94</v>
      </c>
      <c r="C98" s="21" t="s">
        <v>53</v>
      </c>
      <c r="D98" s="28">
        <v>20</v>
      </c>
      <c r="E98" s="19"/>
      <c r="F98" s="19"/>
      <c r="G98" s="17">
        <f t="shared" si="5"/>
        <v>0</v>
      </c>
      <c r="H98" s="17">
        <f t="shared" si="6"/>
        <v>0</v>
      </c>
      <c r="I98" s="18">
        <f t="shared" si="9"/>
        <v>2</v>
      </c>
      <c r="J98" s="14">
        <f t="shared" si="7"/>
        <v>0</v>
      </c>
      <c r="K98" s="1"/>
    </row>
    <row r="99" spans="1:11" ht="15.75" x14ac:dyDescent="0.25">
      <c r="A99" s="1"/>
      <c r="B99" s="16">
        <f t="shared" si="8"/>
        <v>95</v>
      </c>
      <c r="C99" s="21" t="s">
        <v>52</v>
      </c>
      <c r="D99" s="28">
        <v>10</v>
      </c>
      <c r="E99" s="19"/>
      <c r="F99" s="19"/>
      <c r="G99" s="17">
        <f t="shared" si="5"/>
        <v>0</v>
      </c>
      <c r="H99" s="17">
        <f t="shared" si="6"/>
        <v>0</v>
      </c>
      <c r="I99" s="18">
        <f t="shared" si="9"/>
        <v>2</v>
      </c>
      <c r="J99" s="14">
        <f t="shared" si="7"/>
        <v>0</v>
      </c>
      <c r="K99" s="1"/>
    </row>
    <row r="100" spans="1:11" ht="15.75" x14ac:dyDescent="0.25">
      <c r="A100" s="1"/>
      <c r="B100" s="16">
        <f t="shared" si="8"/>
        <v>96</v>
      </c>
      <c r="C100" s="21" t="s">
        <v>98</v>
      </c>
      <c r="D100" s="27">
        <v>1</v>
      </c>
      <c r="E100" s="19"/>
      <c r="F100" s="19"/>
      <c r="G100" s="17">
        <f t="shared" si="5"/>
        <v>0</v>
      </c>
      <c r="H100" s="17">
        <f t="shared" si="6"/>
        <v>0</v>
      </c>
      <c r="I100" s="18">
        <f t="shared" si="9"/>
        <v>2</v>
      </c>
      <c r="J100" s="14">
        <f t="shared" si="7"/>
        <v>0</v>
      </c>
      <c r="K100" s="1"/>
    </row>
    <row r="101" spans="1:11" ht="15.75" x14ac:dyDescent="0.25">
      <c r="A101" s="1"/>
      <c r="B101" s="16">
        <f t="shared" si="8"/>
        <v>97</v>
      </c>
      <c r="C101" s="21" t="s">
        <v>40</v>
      </c>
      <c r="D101" s="27">
        <v>7</v>
      </c>
      <c r="E101" s="19"/>
      <c r="F101" s="19"/>
      <c r="G101" s="17">
        <f t="shared" si="5"/>
        <v>0</v>
      </c>
      <c r="H101" s="17">
        <f t="shared" si="6"/>
        <v>0</v>
      </c>
      <c r="I101" s="18">
        <f t="shared" si="9"/>
        <v>2</v>
      </c>
      <c r="J101" s="14">
        <f t="shared" si="7"/>
        <v>0</v>
      </c>
      <c r="K101" s="1"/>
    </row>
    <row r="102" spans="1:11" ht="15.75" x14ac:dyDescent="0.25">
      <c r="A102" s="1"/>
      <c r="B102" s="16">
        <f t="shared" si="8"/>
        <v>98</v>
      </c>
      <c r="C102" s="21" t="s">
        <v>30</v>
      </c>
      <c r="D102" s="28">
        <v>65</v>
      </c>
      <c r="E102" s="19"/>
      <c r="F102" s="19"/>
      <c r="G102" s="17">
        <f t="shared" si="5"/>
        <v>0</v>
      </c>
      <c r="H102" s="17">
        <f t="shared" si="6"/>
        <v>0</v>
      </c>
      <c r="I102" s="18">
        <f t="shared" si="9"/>
        <v>2</v>
      </c>
      <c r="J102" s="14">
        <f t="shared" si="7"/>
        <v>0</v>
      </c>
      <c r="K102" s="1"/>
    </row>
    <row r="103" spans="1:11" ht="15.75" x14ac:dyDescent="0.25">
      <c r="A103" s="1"/>
      <c r="B103" s="16">
        <f t="shared" si="8"/>
        <v>99</v>
      </c>
      <c r="C103" s="21" t="s">
        <v>31</v>
      </c>
      <c r="D103" s="28">
        <v>65</v>
      </c>
      <c r="E103" s="19"/>
      <c r="F103" s="19"/>
      <c r="G103" s="17">
        <f t="shared" si="5"/>
        <v>0</v>
      </c>
      <c r="H103" s="17">
        <f t="shared" si="6"/>
        <v>0</v>
      </c>
      <c r="I103" s="18">
        <f t="shared" si="9"/>
        <v>2</v>
      </c>
      <c r="J103" s="14">
        <f t="shared" si="7"/>
        <v>0</v>
      </c>
      <c r="K103" s="1"/>
    </row>
    <row r="104" spans="1:11" ht="15.75" x14ac:dyDescent="0.25">
      <c r="A104" s="1"/>
      <c r="B104" s="16">
        <f t="shared" si="8"/>
        <v>100</v>
      </c>
      <c r="C104" s="21" t="s">
        <v>44</v>
      </c>
      <c r="D104" s="28">
        <v>10</v>
      </c>
      <c r="E104" s="19"/>
      <c r="F104" s="19"/>
      <c r="G104" s="17">
        <f t="shared" si="5"/>
        <v>0</v>
      </c>
      <c r="H104" s="17">
        <f t="shared" si="6"/>
        <v>0</v>
      </c>
      <c r="I104" s="18">
        <f t="shared" si="9"/>
        <v>2</v>
      </c>
      <c r="J104" s="14">
        <f t="shared" si="7"/>
        <v>0</v>
      </c>
      <c r="K104" s="1"/>
    </row>
    <row r="105" spans="1:11" ht="15.75" x14ac:dyDescent="0.25">
      <c r="A105" s="1"/>
      <c r="B105" s="16">
        <f t="shared" si="8"/>
        <v>101</v>
      </c>
      <c r="C105" s="21" t="s">
        <v>119</v>
      </c>
      <c r="D105" s="27">
        <v>1</v>
      </c>
      <c r="E105" s="19"/>
      <c r="F105" s="19"/>
      <c r="G105" s="17">
        <f t="shared" si="5"/>
        <v>0</v>
      </c>
      <c r="H105" s="17">
        <f t="shared" si="6"/>
        <v>0</v>
      </c>
      <c r="I105" s="18">
        <f t="shared" si="9"/>
        <v>2</v>
      </c>
      <c r="J105" s="14">
        <f t="shared" si="7"/>
        <v>0</v>
      </c>
      <c r="K105" s="1"/>
    </row>
    <row r="106" spans="1:11" ht="15.75" x14ac:dyDescent="0.25">
      <c r="A106" s="1"/>
      <c r="B106" s="16">
        <f t="shared" si="8"/>
        <v>102</v>
      </c>
      <c r="C106" s="21" t="s">
        <v>120</v>
      </c>
      <c r="D106" s="27">
        <v>1</v>
      </c>
      <c r="E106" s="19"/>
      <c r="F106" s="19"/>
      <c r="G106" s="17">
        <f t="shared" si="5"/>
        <v>0</v>
      </c>
      <c r="H106" s="17">
        <f t="shared" si="6"/>
        <v>0</v>
      </c>
      <c r="I106" s="18">
        <f t="shared" si="9"/>
        <v>2</v>
      </c>
      <c r="J106" s="14">
        <f t="shared" si="7"/>
        <v>0</v>
      </c>
      <c r="K106" s="1"/>
    </row>
    <row r="107" spans="1:11" ht="15.75" x14ac:dyDescent="0.25">
      <c r="A107" s="1"/>
      <c r="B107" s="16">
        <f t="shared" si="8"/>
        <v>103</v>
      </c>
      <c r="C107" s="21" t="s">
        <v>106</v>
      </c>
      <c r="D107" s="28">
        <v>5</v>
      </c>
      <c r="E107" s="19"/>
      <c r="F107" s="19"/>
      <c r="G107" s="17">
        <f t="shared" si="5"/>
        <v>0</v>
      </c>
      <c r="H107" s="17">
        <f t="shared" si="6"/>
        <v>0</v>
      </c>
      <c r="I107" s="18">
        <f t="shared" si="9"/>
        <v>2</v>
      </c>
      <c r="J107" s="14">
        <f t="shared" si="7"/>
        <v>0</v>
      </c>
      <c r="K107" s="1"/>
    </row>
    <row r="108" spans="1:11" ht="15.75" x14ac:dyDescent="0.25">
      <c r="A108" s="1"/>
      <c r="B108" s="16">
        <f t="shared" si="8"/>
        <v>104</v>
      </c>
      <c r="C108" s="21" t="s">
        <v>112</v>
      </c>
      <c r="D108" s="28">
        <v>15</v>
      </c>
      <c r="E108" s="19"/>
      <c r="F108" s="19"/>
      <c r="G108" s="17">
        <f t="shared" si="5"/>
        <v>0</v>
      </c>
      <c r="H108" s="17">
        <f t="shared" si="6"/>
        <v>0</v>
      </c>
      <c r="I108" s="18">
        <f t="shared" si="9"/>
        <v>2</v>
      </c>
      <c r="J108" s="14">
        <f t="shared" si="7"/>
        <v>0</v>
      </c>
      <c r="K108" s="1"/>
    </row>
    <row r="109" spans="1:11" ht="15.75" x14ac:dyDescent="0.25">
      <c r="A109" s="1"/>
      <c r="B109" s="16">
        <f t="shared" si="8"/>
        <v>105</v>
      </c>
      <c r="C109" s="21" t="s">
        <v>21</v>
      </c>
      <c r="D109" s="28">
        <v>150</v>
      </c>
      <c r="E109" s="19"/>
      <c r="F109" s="19"/>
      <c r="G109" s="17">
        <f t="shared" si="5"/>
        <v>0</v>
      </c>
      <c r="H109" s="17">
        <f t="shared" si="6"/>
        <v>0</v>
      </c>
      <c r="I109" s="18">
        <f t="shared" si="9"/>
        <v>2</v>
      </c>
      <c r="J109" s="14">
        <f t="shared" si="7"/>
        <v>0</v>
      </c>
      <c r="K109" s="1"/>
    </row>
    <row r="110" spans="1:11" ht="15.75" x14ac:dyDescent="0.25">
      <c r="A110" s="1"/>
      <c r="B110" s="16">
        <f t="shared" si="8"/>
        <v>106</v>
      </c>
      <c r="C110" s="21" t="s">
        <v>62</v>
      </c>
      <c r="D110" s="27">
        <v>3</v>
      </c>
      <c r="E110" s="19"/>
      <c r="F110" s="19"/>
      <c r="G110" s="17">
        <f t="shared" si="5"/>
        <v>0</v>
      </c>
      <c r="H110" s="17">
        <f t="shared" si="6"/>
        <v>0</v>
      </c>
      <c r="I110" s="18">
        <f t="shared" si="9"/>
        <v>2</v>
      </c>
      <c r="J110" s="14">
        <f t="shared" si="7"/>
        <v>0</v>
      </c>
      <c r="K110" s="1"/>
    </row>
    <row r="111" spans="1:11" ht="15.75" x14ac:dyDescent="0.25">
      <c r="A111" s="1"/>
      <c r="B111" s="16">
        <f t="shared" si="8"/>
        <v>107</v>
      </c>
      <c r="C111" s="21" t="s">
        <v>60</v>
      </c>
      <c r="D111" s="28">
        <v>15</v>
      </c>
      <c r="E111" s="19"/>
      <c r="F111" s="19"/>
      <c r="G111" s="17">
        <f t="shared" si="5"/>
        <v>0</v>
      </c>
      <c r="H111" s="17">
        <f t="shared" si="6"/>
        <v>0</v>
      </c>
      <c r="I111" s="18">
        <f t="shared" si="9"/>
        <v>2</v>
      </c>
      <c r="J111" s="14">
        <f t="shared" si="7"/>
        <v>0</v>
      </c>
      <c r="K111" s="1"/>
    </row>
    <row r="112" spans="1:11" ht="15.75" x14ac:dyDescent="0.25">
      <c r="A112" s="1"/>
      <c r="B112" s="16">
        <f t="shared" si="8"/>
        <v>108</v>
      </c>
      <c r="C112" s="21" t="s">
        <v>74</v>
      </c>
      <c r="D112" s="28">
        <v>15</v>
      </c>
      <c r="E112" s="19"/>
      <c r="F112" s="19"/>
      <c r="G112" s="17">
        <f t="shared" si="5"/>
        <v>0</v>
      </c>
      <c r="H112" s="17">
        <f t="shared" si="6"/>
        <v>0</v>
      </c>
      <c r="I112" s="18">
        <f t="shared" si="9"/>
        <v>2</v>
      </c>
      <c r="J112" s="14">
        <f t="shared" si="7"/>
        <v>0</v>
      </c>
      <c r="K112" s="1"/>
    </row>
    <row r="113" spans="1:11" ht="15.75" x14ac:dyDescent="0.25">
      <c r="A113" s="1"/>
      <c r="B113" s="16">
        <f t="shared" si="8"/>
        <v>109</v>
      </c>
      <c r="C113" s="21" t="s">
        <v>99</v>
      </c>
      <c r="D113" s="27">
        <v>1</v>
      </c>
      <c r="E113" s="19"/>
      <c r="F113" s="19"/>
      <c r="G113" s="17">
        <f t="shared" si="5"/>
        <v>0</v>
      </c>
      <c r="H113" s="17">
        <f t="shared" si="6"/>
        <v>0</v>
      </c>
      <c r="I113" s="18">
        <f t="shared" si="9"/>
        <v>2</v>
      </c>
      <c r="J113" s="14">
        <f t="shared" si="7"/>
        <v>0</v>
      </c>
      <c r="K113" s="1"/>
    </row>
    <row r="114" spans="1:11" ht="15.75" x14ac:dyDescent="0.25">
      <c r="A114" s="1"/>
      <c r="B114" s="16">
        <f t="shared" si="8"/>
        <v>110</v>
      </c>
      <c r="C114" s="21" t="s">
        <v>75</v>
      </c>
      <c r="D114" s="27">
        <v>2</v>
      </c>
      <c r="E114" s="19"/>
      <c r="F114" s="19"/>
      <c r="G114" s="17">
        <f t="shared" si="5"/>
        <v>0</v>
      </c>
      <c r="H114" s="17">
        <f t="shared" si="6"/>
        <v>0</v>
      </c>
      <c r="I114" s="18">
        <f t="shared" si="9"/>
        <v>2</v>
      </c>
      <c r="J114" s="14">
        <f t="shared" si="7"/>
        <v>0</v>
      </c>
      <c r="K114" s="1"/>
    </row>
    <row r="115" spans="1:11" ht="15.75" x14ac:dyDescent="0.25">
      <c r="A115" s="1"/>
      <c r="B115" s="16">
        <f t="shared" si="8"/>
        <v>111</v>
      </c>
      <c r="C115" s="21" t="s">
        <v>65</v>
      </c>
      <c r="D115" s="28">
        <v>10</v>
      </c>
      <c r="E115" s="19"/>
      <c r="F115" s="19"/>
      <c r="G115" s="17">
        <f t="shared" si="5"/>
        <v>0</v>
      </c>
      <c r="H115" s="17">
        <f t="shared" si="6"/>
        <v>0</v>
      </c>
      <c r="I115" s="18">
        <f t="shared" si="9"/>
        <v>2</v>
      </c>
      <c r="J115" s="14">
        <f t="shared" si="7"/>
        <v>0</v>
      </c>
      <c r="K115" s="1"/>
    </row>
    <row r="116" spans="1:11" ht="15.75" x14ac:dyDescent="0.25">
      <c r="A116" s="1"/>
      <c r="B116" s="16">
        <f t="shared" si="8"/>
        <v>112</v>
      </c>
      <c r="C116" s="21" t="s">
        <v>66</v>
      </c>
      <c r="D116" s="28">
        <v>10</v>
      </c>
      <c r="E116" s="19"/>
      <c r="F116" s="19"/>
      <c r="G116" s="17">
        <f t="shared" si="5"/>
        <v>0</v>
      </c>
      <c r="H116" s="17">
        <f t="shared" si="6"/>
        <v>0</v>
      </c>
      <c r="I116" s="18">
        <f t="shared" si="9"/>
        <v>2</v>
      </c>
      <c r="J116" s="14">
        <f t="shared" si="7"/>
        <v>0</v>
      </c>
      <c r="K116" s="1"/>
    </row>
    <row r="117" spans="1:11" ht="15.75" x14ac:dyDescent="0.25">
      <c r="A117" s="1"/>
      <c r="B117" s="16">
        <f t="shared" si="8"/>
        <v>113</v>
      </c>
      <c r="C117" s="21" t="s">
        <v>32</v>
      </c>
      <c r="D117" s="28">
        <v>50</v>
      </c>
      <c r="E117" s="19"/>
      <c r="F117" s="19"/>
      <c r="G117" s="17">
        <f t="shared" si="5"/>
        <v>0</v>
      </c>
      <c r="H117" s="17">
        <f t="shared" si="6"/>
        <v>0</v>
      </c>
      <c r="I117" s="18">
        <f t="shared" si="9"/>
        <v>2</v>
      </c>
      <c r="J117" s="14">
        <f t="shared" si="7"/>
        <v>0</v>
      </c>
      <c r="K117" s="1"/>
    </row>
    <row r="118" spans="1:11" ht="15.75" x14ac:dyDescent="0.25">
      <c r="A118" s="1"/>
      <c r="B118" s="16">
        <f t="shared" si="8"/>
        <v>114</v>
      </c>
      <c r="C118" s="21" t="s">
        <v>45</v>
      </c>
      <c r="D118" s="28">
        <v>60</v>
      </c>
      <c r="E118" s="19"/>
      <c r="F118" s="19"/>
      <c r="G118" s="17">
        <f t="shared" si="5"/>
        <v>0</v>
      </c>
      <c r="H118" s="17">
        <f t="shared" si="6"/>
        <v>0</v>
      </c>
      <c r="I118" s="18">
        <f t="shared" si="9"/>
        <v>2</v>
      </c>
      <c r="J118" s="14">
        <f t="shared" si="7"/>
        <v>0</v>
      </c>
      <c r="K118" s="1"/>
    </row>
    <row r="119" spans="1:11" ht="15.75" x14ac:dyDescent="0.25">
      <c r="A119" s="1"/>
      <c r="B119" s="16">
        <f t="shared" si="8"/>
        <v>115</v>
      </c>
      <c r="C119" s="21" t="s">
        <v>63</v>
      </c>
      <c r="D119" s="28">
        <v>10</v>
      </c>
      <c r="E119" s="19"/>
      <c r="F119" s="19"/>
      <c r="G119" s="17">
        <f t="shared" si="5"/>
        <v>0</v>
      </c>
      <c r="H119" s="17">
        <f t="shared" si="6"/>
        <v>0</v>
      </c>
      <c r="I119" s="18">
        <f t="shared" si="9"/>
        <v>2</v>
      </c>
      <c r="J119" s="14">
        <f t="shared" si="7"/>
        <v>0</v>
      </c>
      <c r="K119" s="1"/>
    </row>
    <row r="120" spans="1:11" ht="15.75" x14ac:dyDescent="0.25">
      <c r="A120" s="1"/>
      <c r="B120" s="16">
        <f t="shared" si="8"/>
        <v>116</v>
      </c>
      <c r="C120" s="21" t="s">
        <v>100</v>
      </c>
      <c r="D120" s="27">
        <v>1</v>
      </c>
      <c r="E120" s="19"/>
      <c r="F120" s="19"/>
      <c r="G120" s="17">
        <f t="shared" si="5"/>
        <v>0</v>
      </c>
      <c r="H120" s="17">
        <f t="shared" si="6"/>
        <v>0</v>
      </c>
      <c r="I120" s="18">
        <f t="shared" si="9"/>
        <v>2</v>
      </c>
      <c r="J120" s="14">
        <f t="shared" si="7"/>
        <v>0</v>
      </c>
      <c r="K120" s="1"/>
    </row>
    <row r="121" spans="1:11" ht="15.75" x14ac:dyDescent="0.25">
      <c r="A121" s="1"/>
      <c r="B121" s="16">
        <f t="shared" si="8"/>
        <v>117</v>
      </c>
      <c r="C121" s="21" t="s">
        <v>67</v>
      </c>
      <c r="D121" s="28">
        <v>10</v>
      </c>
      <c r="E121" s="19"/>
      <c r="F121" s="19"/>
      <c r="G121" s="17">
        <f t="shared" si="5"/>
        <v>0</v>
      </c>
      <c r="H121" s="17">
        <f t="shared" si="6"/>
        <v>0</v>
      </c>
      <c r="I121" s="18">
        <f t="shared" si="9"/>
        <v>2</v>
      </c>
      <c r="J121" s="14">
        <f t="shared" si="7"/>
        <v>0</v>
      </c>
      <c r="K121" s="1"/>
    </row>
    <row r="122" spans="1:11" ht="15.75" x14ac:dyDescent="0.25">
      <c r="A122" s="1"/>
      <c r="B122" s="16">
        <f t="shared" si="8"/>
        <v>118</v>
      </c>
      <c r="C122" s="21" t="s">
        <v>68</v>
      </c>
      <c r="D122" s="28">
        <v>10</v>
      </c>
      <c r="E122" s="19"/>
      <c r="F122" s="19"/>
      <c r="G122" s="17">
        <f t="shared" si="5"/>
        <v>0</v>
      </c>
      <c r="H122" s="17">
        <f t="shared" si="6"/>
        <v>0</v>
      </c>
      <c r="I122" s="18">
        <f t="shared" si="9"/>
        <v>2</v>
      </c>
      <c r="J122" s="14">
        <f t="shared" si="7"/>
        <v>0</v>
      </c>
      <c r="K122" s="1"/>
    </row>
    <row r="123" spans="1:11" ht="15.75" x14ac:dyDescent="0.25">
      <c r="A123" s="1"/>
      <c r="B123" s="16">
        <f t="shared" si="8"/>
        <v>119</v>
      </c>
      <c r="C123" s="21" t="s">
        <v>64</v>
      </c>
      <c r="D123" s="27">
        <v>3</v>
      </c>
      <c r="E123" s="19"/>
      <c r="F123" s="19"/>
      <c r="G123" s="17">
        <f t="shared" si="5"/>
        <v>0</v>
      </c>
      <c r="H123" s="17">
        <f t="shared" si="6"/>
        <v>0</v>
      </c>
      <c r="I123" s="18">
        <f t="shared" si="9"/>
        <v>2</v>
      </c>
      <c r="J123" s="14">
        <f t="shared" si="7"/>
        <v>0</v>
      </c>
      <c r="K123" s="1"/>
    </row>
    <row r="124" spans="1:11" ht="15.75" x14ac:dyDescent="0.25">
      <c r="A124" s="1"/>
      <c r="B124" s="16">
        <f t="shared" si="8"/>
        <v>120</v>
      </c>
      <c r="C124" s="21" t="s">
        <v>85</v>
      </c>
      <c r="D124" s="28">
        <v>20</v>
      </c>
      <c r="E124" s="19"/>
      <c r="F124" s="19"/>
      <c r="G124" s="17">
        <f t="shared" si="5"/>
        <v>0</v>
      </c>
      <c r="H124" s="17">
        <f t="shared" si="6"/>
        <v>0</v>
      </c>
      <c r="I124" s="18">
        <f t="shared" si="9"/>
        <v>2</v>
      </c>
      <c r="J124" s="14">
        <f t="shared" si="7"/>
        <v>0</v>
      </c>
      <c r="K124" s="1"/>
    </row>
    <row r="125" spans="1:11" ht="15.75" x14ac:dyDescent="0.25">
      <c r="A125" s="1"/>
      <c r="B125" s="16">
        <f t="shared" si="8"/>
        <v>121</v>
      </c>
      <c r="C125" s="21" t="s">
        <v>86</v>
      </c>
      <c r="D125" s="28">
        <v>10</v>
      </c>
      <c r="E125" s="19"/>
      <c r="F125" s="19"/>
      <c r="G125" s="17">
        <f t="shared" si="5"/>
        <v>0</v>
      </c>
      <c r="H125" s="17">
        <f t="shared" si="6"/>
        <v>0</v>
      </c>
      <c r="I125" s="18">
        <f t="shared" si="9"/>
        <v>2</v>
      </c>
      <c r="J125" s="14">
        <f t="shared" si="7"/>
        <v>0</v>
      </c>
      <c r="K125" s="1"/>
    </row>
    <row r="126" spans="1:11" ht="15.75" x14ac:dyDescent="0.25">
      <c r="A126" s="1"/>
      <c r="B126" s="16">
        <f t="shared" si="8"/>
        <v>122</v>
      </c>
      <c r="C126" s="21" t="s">
        <v>87</v>
      </c>
      <c r="D126" s="28">
        <v>10</v>
      </c>
      <c r="E126" s="19"/>
      <c r="F126" s="19"/>
      <c r="G126" s="17">
        <f t="shared" si="5"/>
        <v>0</v>
      </c>
      <c r="H126" s="17">
        <f t="shared" si="6"/>
        <v>0</v>
      </c>
      <c r="I126" s="18">
        <f t="shared" si="9"/>
        <v>2</v>
      </c>
      <c r="J126" s="14">
        <f t="shared" si="7"/>
        <v>0</v>
      </c>
      <c r="K126" s="1"/>
    </row>
    <row r="127" spans="1:11" ht="15.75" x14ac:dyDescent="0.25">
      <c r="A127" s="1"/>
      <c r="B127" s="16">
        <f t="shared" si="8"/>
        <v>123</v>
      </c>
      <c r="C127" s="21" t="s">
        <v>83</v>
      </c>
      <c r="D127" s="27">
        <v>2</v>
      </c>
      <c r="E127" s="19"/>
      <c r="F127" s="19"/>
      <c r="G127" s="17">
        <f t="shared" si="5"/>
        <v>0</v>
      </c>
      <c r="H127" s="17">
        <f t="shared" si="6"/>
        <v>0</v>
      </c>
      <c r="I127" s="18">
        <f t="shared" si="9"/>
        <v>2</v>
      </c>
      <c r="J127" s="14">
        <f t="shared" si="7"/>
        <v>0</v>
      </c>
      <c r="K127" s="1"/>
    </row>
    <row r="128" spans="1:11" ht="15.75" x14ac:dyDescent="0.25">
      <c r="A128" s="1"/>
      <c r="B128" s="16">
        <f t="shared" si="8"/>
        <v>124</v>
      </c>
      <c r="C128" s="21" t="s">
        <v>54</v>
      </c>
      <c r="D128" s="28">
        <v>15</v>
      </c>
      <c r="E128" s="19"/>
      <c r="F128" s="19"/>
      <c r="G128" s="17">
        <f t="shared" si="5"/>
        <v>0</v>
      </c>
      <c r="H128" s="17">
        <f t="shared" si="6"/>
        <v>0</v>
      </c>
      <c r="I128" s="18">
        <f t="shared" si="9"/>
        <v>2</v>
      </c>
      <c r="J128" s="14">
        <f t="shared" si="7"/>
        <v>0</v>
      </c>
      <c r="K128" s="1"/>
    </row>
    <row r="129" spans="1:11" ht="15.75" x14ac:dyDescent="0.25">
      <c r="A129" s="1"/>
      <c r="B129" s="16">
        <f t="shared" si="8"/>
        <v>125</v>
      </c>
      <c r="C129" s="21" t="s">
        <v>76</v>
      </c>
      <c r="D129" s="27">
        <v>2</v>
      </c>
      <c r="E129" s="19"/>
      <c r="F129" s="19"/>
      <c r="G129" s="17">
        <f t="shared" si="5"/>
        <v>0</v>
      </c>
      <c r="H129" s="17">
        <f t="shared" si="6"/>
        <v>0</v>
      </c>
      <c r="I129" s="18">
        <f t="shared" si="9"/>
        <v>2</v>
      </c>
      <c r="J129" s="14">
        <f t="shared" si="7"/>
        <v>0</v>
      </c>
      <c r="K129" s="1"/>
    </row>
    <row r="130" spans="1:11" ht="15.75" x14ac:dyDescent="0.25">
      <c r="A130" s="1"/>
      <c r="B130" s="16">
        <f t="shared" si="8"/>
        <v>126</v>
      </c>
      <c r="C130" s="21" t="s">
        <v>186</v>
      </c>
      <c r="D130" s="27">
        <v>1</v>
      </c>
      <c r="E130" s="19"/>
      <c r="F130" s="19"/>
      <c r="G130" s="17">
        <f t="shared" si="5"/>
        <v>0</v>
      </c>
      <c r="H130" s="17">
        <f t="shared" si="6"/>
        <v>0</v>
      </c>
      <c r="I130" s="18">
        <f t="shared" si="9"/>
        <v>2</v>
      </c>
      <c r="J130" s="14">
        <f t="shared" si="7"/>
        <v>0</v>
      </c>
      <c r="K130" s="1"/>
    </row>
    <row r="131" spans="1:11" ht="15.75" x14ac:dyDescent="0.25">
      <c r="A131" s="1"/>
      <c r="B131" s="16">
        <f t="shared" si="8"/>
        <v>127</v>
      </c>
      <c r="C131" s="21" t="s">
        <v>187</v>
      </c>
      <c r="D131" s="27">
        <v>1</v>
      </c>
      <c r="E131" s="19"/>
      <c r="F131" s="19"/>
      <c r="G131" s="17">
        <f t="shared" si="5"/>
        <v>0</v>
      </c>
      <c r="H131" s="17">
        <f t="shared" si="6"/>
        <v>0</v>
      </c>
      <c r="I131" s="18">
        <f t="shared" si="9"/>
        <v>2</v>
      </c>
      <c r="J131" s="14">
        <f t="shared" si="7"/>
        <v>0</v>
      </c>
      <c r="K131" s="1"/>
    </row>
    <row r="132" spans="1:11" ht="15.75" x14ac:dyDescent="0.25">
      <c r="A132" s="1"/>
      <c r="B132" s="16">
        <f t="shared" si="8"/>
        <v>128</v>
      </c>
      <c r="C132" s="22" t="s">
        <v>188</v>
      </c>
      <c r="D132" s="27">
        <v>3</v>
      </c>
      <c r="E132" s="19"/>
      <c r="F132" s="19"/>
      <c r="G132" s="17">
        <f t="shared" si="5"/>
        <v>0</v>
      </c>
      <c r="H132" s="17">
        <f t="shared" si="6"/>
        <v>0</v>
      </c>
      <c r="I132" s="18">
        <f t="shared" si="9"/>
        <v>2</v>
      </c>
      <c r="J132" s="14">
        <f t="shared" si="7"/>
        <v>0</v>
      </c>
      <c r="K132" s="1"/>
    </row>
    <row r="133" spans="1:11" ht="15.75" x14ac:dyDescent="0.25">
      <c r="A133" s="1"/>
      <c r="B133" s="16">
        <f t="shared" si="8"/>
        <v>129</v>
      </c>
      <c r="C133" s="22" t="s">
        <v>189</v>
      </c>
      <c r="D133" s="28">
        <v>15</v>
      </c>
      <c r="E133" s="19"/>
      <c r="F133" s="19"/>
      <c r="G133" s="17">
        <f t="shared" si="5"/>
        <v>0</v>
      </c>
      <c r="H133" s="17">
        <f t="shared" si="6"/>
        <v>0</v>
      </c>
      <c r="I133" s="18">
        <f t="shared" si="9"/>
        <v>2</v>
      </c>
      <c r="J133" s="14">
        <f t="shared" si="7"/>
        <v>0</v>
      </c>
      <c r="K133" s="1"/>
    </row>
    <row r="134" spans="1:11" ht="15.75" x14ac:dyDescent="0.25">
      <c r="A134" s="1"/>
      <c r="B134" s="16">
        <f t="shared" si="8"/>
        <v>130</v>
      </c>
      <c r="C134" s="22" t="s">
        <v>190</v>
      </c>
      <c r="D134" s="27">
        <v>3</v>
      </c>
      <c r="E134" s="19"/>
      <c r="F134" s="19"/>
      <c r="G134" s="17">
        <f t="shared" ref="G134:G196" si="10">E134*F134</f>
        <v>0</v>
      </c>
      <c r="H134" s="17">
        <f t="shared" ref="H134:H196" si="11">G134*D134</f>
        <v>0</v>
      </c>
      <c r="I134" s="18">
        <f t="shared" si="9"/>
        <v>2</v>
      </c>
      <c r="J134" s="14">
        <f t="shared" ref="J134:J196" si="12">H134*I134</f>
        <v>0</v>
      </c>
      <c r="K134" s="1"/>
    </row>
    <row r="135" spans="1:11" ht="15.75" x14ac:dyDescent="0.25">
      <c r="A135" s="1"/>
      <c r="B135" s="16">
        <f t="shared" ref="B135:B198" si="13">B134+1</f>
        <v>131</v>
      </c>
      <c r="C135" s="22" t="s">
        <v>191</v>
      </c>
      <c r="D135" s="27">
        <v>20</v>
      </c>
      <c r="E135" s="19"/>
      <c r="F135" s="19"/>
      <c r="G135" s="17">
        <f t="shared" si="10"/>
        <v>0</v>
      </c>
      <c r="H135" s="17">
        <f t="shared" si="11"/>
        <v>0</v>
      </c>
      <c r="I135" s="18">
        <f t="shared" ref="I135:I198" si="14">I134</f>
        <v>2</v>
      </c>
      <c r="J135" s="14">
        <f t="shared" si="12"/>
        <v>0</v>
      </c>
      <c r="K135" s="1"/>
    </row>
    <row r="136" spans="1:11" ht="15.75" x14ac:dyDescent="0.25">
      <c r="A136" s="1"/>
      <c r="B136" s="16">
        <f t="shared" si="13"/>
        <v>132</v>
      </c>
      <c r="C136" s="22" t="s">
        <v>192</v>
      </c>
      <c r="D136" s="28">
        <v>10</v>
      </c>
      <c r="E136" s="19"/>
      <c r="F136" s="19"/>
      <c r="G136" s="17">
        <f t="shared" si="10"/>
        <v>0</v>
      </c>
      <c r="H136" s="17">
        <f t="shared" si="11"/>
        <v>0</v>
      </c>
      <c r="I136" s="18">
        <f t="shared" si="14"/>
        <v>2</v>
      </c>
      <c r="J136" s="14">
        <f t="shared" si="12"/>
        <v>0</v>
      </c>
      <c r="K136" s="1"/>
    </row>
    <row r="137" spans="1:11" ht="15.75" x14ac:dyDescent="0.25">
      <c r="A137" s="1"/>
      <c r="B137" s="16">
        <f t="shared" si="13"/>
        <v>133</v>
      </c>
      <c r="C137" s="22" t="s">
        <v>193</v>
      </c>
      <c r="D137" s="27">
        <v>2</v>
      </c>
      <c r="E137" s="19"/>
      <c r="F137" s="19"/>
      <c r="G137" s="17">
        <f t="shared" si="10"/>
        <v>0</v>
      </c>
      <c r="H137" s="17">
        <f t="shared" si="11"/>
        <v>0</v>
      </c>
      <c r="I137" s="18">
        <f t="shared" si="14"/>
        <v>2</v>
      </c>
      <c r="J137" s="14">
        <f t="shared" si="12"/>
        <v>0</v>
      </c>
      <c r="K137" s="1"/>
    </row>
    <row r="138" spans="1:11" ht="15.75" x14ac:dyDescent="0.25">
      <c r="A138" s="1"/>
      <c r="B138" s="16">
        <f t="shared" si="13"/>
        <v>134</v>
      </c>
      <c r="C138" s="21" t="s">
        <v>194</v>
      </c>
      <c r="D138" s="28">
        <v>50</v>
      </c>
      <c r="E138" s="19"/>
      <c r="F138" s="19"/>
      <c r="G138" s="17">
        <f t="shared" si="10"/>
        <v>0</v>
      </c>
      <c r="H138" s="17">
        <f t="shared" si="11"/>
        <v>0</v>
      </c>
      <c r="I138" s="18">
        <f t="shared" si="14"/>
        <v>2</v>
      </c>
      <c r="J138" s="14">
        <f t="shared" si="12"/>
        <v>0</v>
      </c>
      <c r="K138" s="1"/>
    </row>
    <row r="139" spans="1:11" ht="15.75" x14ac:dyDescent="0.25">
      <c r="A139" s="1"/>
      <c r="B139" s="16">
        <f t="shared" si="13"/>
        <v>135</v>
      </c>
      <c r="C139" s="21" t="s">
        <v>195</v>
      </c>
      <c r="D139" s="28">
        <v>50</v>
      </c>
      <c r="E139" s="19"/>
      <c r="F139" s="19"/>
      <c r="G139" s="17">
        <f t="shared" si="10"/>
        <v>0</v>
      </c>
      <c r="H139" s="17">
        <f t="shared" si="11"/>
        <v>0</v>
      </c>
      <c r="I139" s="18">
        <f t="shared" si="14"/>
        <v>2</v>
      </c>
      <c r="J139" s="14">
        <f t="shared" si="12"/>
        <v>0</v>
      </c>
      <c r="K139" s="1"/>
    </row>
    <row r="140" spans="1:11" ht="15.75" x14ac:dyDescent="0.25">
      <c r="A140" s="1"/>
      <c r="B140" s="16">
        <f t="shared" si="13"/>
        <v>136</v>
      </c>
      <c r="C140" s="21" t="s">
        <v>121</v>
      </c>
      <c r="D140" s="27">
        <v>1</v>
      </c>
      <c r="E140" s="19"/>
      <c r="F140" s="19"/>
      <c r="G140" s="17">
        <f t="shared" si="10"/>
        <v>0</v>
      </c>
      <c r="H140" s="17">
        <f t="shared" si="11"/>
        <v>0</v>
      </c>
      <c r="I140" s="18">
        <f t="shared" si="14"/>
        <v>2</v>
      </c>
      <c r="J140" s="14">
        <f t="shared" si="12"/>
        <v>0</v>
      </c>
      <c r="K140" s="1"/>
    </row>
    <row r="141" spans="1:11" ht="15.75" x14ac:dyDescent="0.25">
      <c r="A141" s="1"/>
      <c r="B141" s="16">
        <f t="shared" si="13"/>
        <v>137</v>
      </c>
      <c r="C141" s="21" t="s">
        <v>122</v>
      </c>
      <c r="D141" s="27">
        <v>1</v>
      </c>
      <c r="E141" s="19"/>
      <c r="F141" s="19"/>
      <c r="G141" s="17">
        <f t="shared" si="10"/>
        <v>0</v>
      </c>
      <c r="H141" s="17">
        <f t="shared" si="11"/>
        <v>0</v>
      </c>
      <c r="I141" s="18">
        <f t="shared" si="14"/>
        <v>2</v>
      </c>
      <c r="J141" s="14">
        <f t="shared" si="12"/>
        <v>0</v>
      </c>
    </row>
    <row r="142" spans="1:11" ht="15.75" x14ac:dyDescent="0.25">
      <c r="A142" s="1"/>
      <c r="B142" s="16">
        <f t="shared" si="13"/>
        <v>138</v>
      </c>
      <c r="C142" s="21" t="s">
        <v>196</v>
      </c>
      <c r="D142" s="27">
        <v>4</v>
      </c>
      <c r="E142" s="19"/>
      <c r="F142" s="19"/>
      <c r="G142" s="17">
        <f t="shared" si="10"/>
        <v>0</v>
      </c>
      <c r="H142" s="17">
        <f t="shared" si="11"/>
        <v>0</v>
      </c>
      <c r="I142" s="18">
        <f t="shared" si="14"/>
        <v>2</v>
      </c>
      <c r="J142" s="14">
        <f t="shared" si="12"/>
        <v>0</v>
      </c>
    </row>
    <row r="143" spans="1:11" ht="15.75" x14ac:dyDescent="0.25">
      <c r="A143" s="1"/>
      <c r="B143" s="16">
        <f t="shared" si="13"/>
        <v>139</v>
      </c>
      <c r="C143" s="21" t="s">
        <v>197</v>
      </c>
      <c r="D143" s="27">
        <v>5</v>
      </c>
      <c r="E143" s="19"/>
      <c r="F143" s="19"/>
      <c r="G143" s="17">
        <f t="shared" si="10"/>
        <v>0</v>
      </c>
      <c r="H143" s="17">
        <f t="shared" si="11"/>
        <v>0</v>
      </c>
      <c r="I143" s="18">
        <f t="shared" si="14"/>
        <v>2</v>
      </c>
      <c r="J143" s="14">
        <f t="shared" si="12"/>
        <v>0</v>
      </c>
    </row>
    <row r="144" spans="1:11" ht="15.75" x14ac:dyDescent="0.25">
      <c r="A144" s="1"/>
      <c r="B144" s="16">
        <f t="shared" si="13"/>
        <v>140</v>
      </c>
      <c r="C144" s="21" t="s">
        <v>198</v>
      </c>
      <c r="D144" s="28">
        <v>15</v>
      </c>
      <c r="E144" s="19"/>
      <c r="F144" s="19"/>
      <c r="G144" s="17">
        <f t="shared" si="10"/>
        <v>0</v>
      </c>
      <c r="H144" s="17">
        <f t="shared" si="11"/>
        <v>0</v>
      </c>
      <c r="I144" s="18">
        <f t="shared" si="14"/>
        <v>2</v>
      </c>
      <c r="J144" s="14">
        <f t="shared" si="12"/>
        <v>0</v>
      </c>
    </row>
    <row r="145" spans="1:10" ht="15.75" x14ac:dyDescent="0.25">
      <c r="A145" s="1"/>
      <c r="B145" s="16">
        <f t="shared" si="13"/>
        <v>141</v>
      </c>
      <c r="C145" s="21" t="s">
        <v>47</v>
      </c>
      <c r="D145" s="28">
        <v>10</v>
      </c>
      <c r="E145" s="19"/>
      <c r="F145" s="19"/>
      <c r="G145" s="17">
        <f t="shared" si="10"/>
        <v>0</v>
      </c>
      <c r="H145" s="17">
        <f t="shared" si="11"/>
        <v>0</v>
      </c>
      <c r="I145" s="18">
        <f t="shared" si="14"/>
        <v>2</v>
      </c>
      <c r="J145" s="14">
        <f t="shared" si="12"/>
        <v>0</v>
      </c>
    </row>
    <row r="146" spans="1:10" ht="15.75" x14ac:dyDescent="0.25">
      <c r="A146" s="1"/>
      <c r="B146" s="16">
        <f t="shared" si="13"/>
        <v>142</v>
      </c>
      <c r="C146" s="21" t="s">
        <v>26</v>
      </c>
      <c r="D146" s="28">
        <v>25</v>
      </c>
      <c r="E146" s="19"/>
      <c r="F146" s="19"/>
      <c r="G146" s="17">
        <f t="shared" si="10"/>
        <v>0</v>
      </c>
      <c r="H146" s="17">
        <f t="shared" si="11"/>
        <v>0</v>
      </c>
      <c r="I146" s="18">
        <f t="shared" si="14"/>
        <v>2</v>
      </c>
      <c r="J146" s="14">
        <f t="shared" si="12"/>
        <v>0</v>
      </c>
    </row>
    <row r="147" spans="1:10" ht="15.75" x14ac:dyDescent="0.25">
      <c r="A147" s="1"/>
      <c r="B147" s="16">
        <f t="shared" si="13"/>
        <v>143</v>
      </c>
      <c r="C147" s="21" t="s">
        <v>73</v>
      </c>
      <c r="D147" s="27">
        <v>2</v>
      </c>
      <c r="E147" s="19"/>
      <c r="F147" s="19"/>
      <c r="G147" s="17">
        <f t="shared" si="10"/>
        <v>0</v>
      </c>
      <c r="H147" s="17">
        <f t="shared" si="11"/>
        <v>0</v>
      </c>
      <c r="I147" s="18">
        <f t="shared" si="14"/>
        <v>2</v>
      </c>
      <c r="J147" s="14">
        <f t="shared" si="12"/>
        <v>0</v>
      </c>
    </row>
    <row r="148" spans="1:10" ht="15.75" x14ac:dyDescent="0.25">
      <c r="A148" s="1"/>
      <c r="B148" s="16">
        <f t="shared" si="13"/>
        <v>144</v>
      </c>
      <c r="C148" s="21" t="s">
        <v>84</v>
      </c>
      <c r="D148" s="27">
        <v>2</v>
      </c>
      <c r="E148" s="19"/>
      <c r="F148" s="19"/>
      <c r="G148" s="17">
        <f t="shared" si="10"/>
        <v>0</v>
      </c>
      <c r="H148" s="17">
        <f t="shared" si="11"/>
        <v>0</v>
      </c>
      <c r="I148" s="18">
        <f t="shared" si="14"/>
        <v>2</v>
      </c>
      <c r="J148" s="14">
        <f t="shared" si="12"/>
        <v>0</v>
      </c>
    </row>
    <row r="149" spans="1:10" ht="15.75" x14ac:dyDescent="0.25">
      <c r="A149" s="1"/>
      <c r="B149" s="16">
        <v>145</v>
      </c>
      <c r="C149" s="21" t="s">
        <v>69</v>
      </c>
      <c r="D149" s="27">
        <v>2</v>
      </c>
      <c r="E149" s="19"/>
      <c r="F149" s="19"/>
      <c r="G149" s="17">
        <f t="shared" si="10"/>
        <v>0</v>
      </c>
      <c r="H149" s="17">
        <f t="shared" si="11"/>
        <v>0</v>
      </c>
      <c r="I149" s="18">
        <f t="shared" si="14"/>
        <v>2</v>
      </c>
      <c r="J149" s="14">
        <f t="shared" si="12"/>
        <v>0</v>
      </c>
    </row>
    <row r="150" spans="1:10" ht="15.75" x14ac:dyDescent="0.25">
      <c r="A150" s="1"/>
      <c r="B150" s="16">
        <f t="shared" si="13"/>
        <v>146</v>
      </c>
      <c r="C150" s="21" t="s">
        <v>70</v>
      </c>
      <c r="D150" s="27">
        <v>1</v>
      </c>
      <c r="E150" s="19"/>
      <c r="F150" s="19"/>
      <c r="G150" s="17">
        <f t="shared" si="10"/>
        <v>0</v>
      </c>
      <c r="H150" s="17">
        <f t="shared" si="11"/>
        <v>0</v>
      </c>
      <c r="I150" s="18">
        <f t="shared" si="14"/>
        <v>2</v>
      </c>
      <c r="J150" s="14">
        <f t="shared" si="12"/>
        <v>0</v>
      </c>
    </row>
    <row r="151" spans="1:10" ht="15.75" x14ac:dyDescent="0.25">
      <c r="A151" s="1"/>
      <c r="B151" s="16">
        <f t="shared" si="13"/>
        <v>147</v>
      </c>
      <c r="C151" s="21" t="s">
        <v>199</v>
      </c>
      <c r="D151" s="27">
        <v>1</v>
      </c>
      <c r="E151" s="19"/>
      <c r="F151" s="19"/>
      <c r="G151" s="17">
        <f t="shared" si="10"/>
        <v>0</v>
      </c>
      <c r="H151" s="17">
        <f t="shared" si="11"/>
        <v>0</v>
      </c>
      <c r="I151" s="18">
        <f t="shared" si="14"/>
        <v>2</v>
      </c>
      <c r="J151" s="14">
        <f t="shared" si="12"/>
        <v>0</v>
      </c>
    </row>
    <row r="152" spans="1:10" ht="15.75" x14ac:dyDescent="0.25">
      <c r="A152" s="1"/>
      <c r="B152" s="16">
        <f t="shared" si="13"/>
        <v>148</v>
      </c>
      <c r="C152" s="21" t="s">
        <v>77</v>
      </c>
      <c r="D152" s="28">
        <v>15</v>
      </c>
      <c r="E152" s="19"/>
      <c r="F152" s="19"/>
      <c r="G152" s="17">
        <f t="shared" si="10"/>
        <v>0</v>
      </c>
      <c r="H152" s="17">
        <f t="shared" si="11"/>
        <v>0</v>
      </c>
      <c r="I152" s="18">
        <f t="shared" si="14"/>
        <v>2</v>
      </c>
      <c r="J152" s="14">
        <f t="shared" si="12"/>
        <v>0</v>
      </c>
    </row>
    <row r="153" spans="1:10" ht="15.75" x14ac:dyDescent="0.25">
      <c r="A153" s="1"/>
      <c r="B153" s="16">
        <f t="shared" si="13"/>
        <v>149</v>
      </c>
      <c r="C153" s="21" t="s">
        <v>41</v>
      </c>
      <c r="D153" s="28">
        <v>10</v>
      </c>
      <c r="E153" s="19"/>
      <c r="F153" s="19"/>
      <c r="G153" s="17">
        <f t="shared" si="10"/>
        <v>0</v>
      </c>
      <c r="H153" s="17">
        <f t="shared" si="11"/>
        <v>0</v>
      </c>
      <c r="I153" s="18">
        <f t="shared" si="14"/>
        <v>2</v>
      </c>
      <c r="J153" s="14">
        <f t="shared" si="12"/>
        <v>0</v>
      </c>
    </row>
    <row r="154" spans="1:10" ht="15.75" x14ac:dyDescent="0.25">
      <c r="A154" s="1"/>
      <c r="B154" s="16">
        <f t="shared" si="13"/>
        <v>150</v>
      </c>
      <c r="C154" s="21" t="s">
        <v>49</v>
      </c>
      <c r="D154" s="28">
        <v>5</v>
      </c>
      <c r="E154" s="19"/>
      <c r="F154" s="19"/>
      <c r="G154" s="17">
        <f t="shared" si="10"/>
        <v>0</v>
      </c>
      <c r="H154" s="17">
        <f t="shared" si="11"/>
        <v>0</v>
      </c>
      <c r="I154" s="18">
        <f t="shared" si="14"/>
        <v>2</v>
      </c>
      <c r="J154" s="14">
        <f t="shared" si="12"/>
        <v>0</v>
      </c>
    </row>
    <row r="155" spans="1:10" ht="15.75" x14ac:dyDescent="0.25">
      <c r="A155" s="1"/>
      <c r="B155" s="16">
        <f t="shared" si="13"/>
        <v>151</v>
      </c>
      <c r="C155" s="21" t="s">
        <v>115</v>
      </c>
      <c r="D155" s="27">
        <v>2</v>
      </c>
      <c r="E155" s="19"/>
      <c r="F155" s="19"/>
      <c r="G155" s="17">
        <f t="shared" si="10"/>
        <v>0</v>
      </c>
      <c r="H155" s="17">
        <f t="shared" si="11"/>
        <v>0</v>
      </c>
      <c r="I155" s="18">
        <f t="shared" si="14"/>
        <v>2</v>
      </c>
      <c r="J155" s="14">
        <f t="shared" si="12"/>
        <v>0</v>
      </c>
    </row>
    <row r="156" spans="1:10" ht="15.75" x14ac:dyDescent="0.25">
      <c r="A156" s="1"/>
      <c r="B156" s="16">
        <f t="shared" si="13"/>
        <v>152</v>
      </c>
      <c r="C156" s="21" t="s">
        <v>131</v>
      </c>
      <c r="D156" s="27">
        <v>1</v>
      </c>
      <c r="E156" s="19"/>
      <c r="F156" s="19"/>
      <c r="G156" s="17">
        <f t="shared" si="10"/>
        <v>0</v>
      </c>
      <c r="H156" s="17">
        <f t="shared" si="11"/>
        <v>0</v>
      </c>
      <c r="I156" s="18">
        <f t="shared" si="14"/>
        <v>2</v>
      </c>
      <c r="J156" s="14">
        <f t="shared" si="12"/>
        <v>0</v>
      </c>
    </row>
    <row r="157" spans="1:10" ht="15.75" x14ac:dyDescent="0.25">
      <c r="A157" s="1"/>
      <c r="B157" s="16">
        <f t="shared" si="13"/>
        <v>153</v>
      </c>
      <c r="C157" s="21" t="s">
        <v>107</v>
      </c>
      <c r="D157" s="28">
        <v>10</v>
      </c>
      <c r="E157" s="19"/>
      <c r="F157" s="19"/>
      <c r="G157" s="17">
        <f t="shared" si="10"/>
        <v>0</v>
      </c>
      <c r="H157" s="17">
        <f t="shared" si="11"/>
        <v>0</v>
      </c>
      <c r="I157" s="18">
        <f t="shared" si="14"/>
        <v>2</v>
      </c>
      <c r="J157" s="14">
        <f t="shared" si="12"/>
        <v>0</v>
      </c>
    </row>
    <row r="158" spans="1:10" ht="15.75" x14ac:dyDescent="0.25">
      <c r="A158" s="1"/>
      <c r="B158" s="16">
        <f t="shared" si="13"/>
        <v>154</v>
      </c>
      <c r="C158" s="21" t="s">
        <v>111</v>
      </c>
      <c r="D158" s="28">
        <v>10</v>
      </c>
      <c r="E158" s="19"/>
      <c r="F158" s="19"/>
      <c r="G158" s="17">
        <f t="shared" si="10"/>
        <v>0</v>
      </c>
      <c r="H158" s="17">
        <f t="shared" si="11"/>
        <v>0</v>
      </c>
      <c r="I158" s="18">
        <f t="shared" si="14"/>
        <v>2</v>
      </c>
      <c r="J158" s="14">
        <f t="shared" si="12"/>
        <v>0</v>
      </c>
    </row>
    <row r="159" spans="1:10" ht="15.75" x14ac:dyDescent="0.25">
      <c r="A159" s="1"/>
      <c r="B159" s="16">
        <f t="shared" si="13"/>
        <v>155</v>
      </c>
      <c r="C159" s="21" t="s">
        <v>92</v>
      </c>
      <c r="D159" s="27">
        <v>4</v>
      </c>
      <c r="E159" s="19"/>
      <c r="F159" s="19"/>
      <c r="G159" s="17">
        <f t="shared" si="10"/>
        <v>0</v>
      </c>
      <c r="H159" s="17">
        <f t="shared" si="11"/>
        <v>0</v>
      </c>
      <c r="I159" s="18">
        <f t="shared" si="14"/>
        <v>2</v>
      </c>
      <c r="J159" s="14">
        <f t="shared" si="12"/>
        <v>0</v>
      </c>
    </row>
    <row r="160" spans="1:10" ht="15.75" x14ac:dyDescent="0.25">
      <c r="A160" s="1"/>
      <c r="B160" s="16">
        <f t="shared" si="13"/>
        <v>156</v>
      </c>
      <c r="C160" s="21" t="s">
        <v>94</v>
      </c>
      <c r="D160" s="27">
        <v>3</v>
      </c>
      <c r="E160" s="19"/>
      <c r="F160" s="19"/>
      <c r="G160" s="17">
        <f t="shared" si="10"/>
        <v>0</v>
      </c>
      <c r="H160" s="17">
        <f t="shared" si="11"/>
        <v>0</v>
      </c>
      <c r="I160" s="18">
        <f t="shared" si="14"/>
        <v>2</v>
      </c>
      <c r="J160" s="14">
        <f t="shared" si="12"/>
        <v>0</v>
      </c>
    </row>
    <row r="161" spans="1:10" ht="15.75" x14ac:dyDescent="0.25">
      <c r="A161" s="1"/>
      <c r="B161" s="16">
        <f t="shared" si="13"/>
        <v>157</v>
      </c>
      <c r="C161" s="21" t="s">
        <v>71</v>
      </c>
      <c r="D161" s="27">
        <v>10</v>
      </c>
      <c r="E161" s="19"/>
      <c r="F161" s="19"/>
      <c r="G161" s="17">
        <f t="shared" si="10"/>
        <v>0</v>
      </c>
      <c r="H161" s="17">
        <f t="shared" si="11"/>
        <v>0</v>
      </c>
      <c r="I161" s="18">
        <f t="shared" si="14"/>
        <v>2</v>
      </c>
      <c r="J161" s="14">
        <f t="shared" si="12"/>
        <v>0</v>
      </c>
    </row>
    <row r="162" spans="1:10" ht="15.75" x14ac:dyDescent="0.25">
      <c r="A162" s="1"/>
      <c r="B162" s="16">
        <f t="shared" si="13"/>
        <v>158</v>
      </c>
      <c r="C162" s="21" t="s">
        <v>22</v>
      </c>
      <c r="D162" s="27">
        <v>15</v>
      </c>
      <c r="E162" s="19"/>
      <c r="F162" s="19"/>
      <c r="G162" s="17">
        <f t="shared" si="10"/>
        <v>0</v>
      </c>
      <c r="H162" s="17">
        <f t="shared" si="11"/>
        <v>0</v>
      </c>
      <c r="I162" s="18">
        <f t="shared" si="14"/>
        <v>2</v>
      </c>
      <c r="J162" s="14">
        <f t="shared" si="12"/>
        <v>0</v>
      </c>
    </row>
    <row r="163" spans="1:10" ht="15.75" x14ac:dyDescent="0.25">
      <c r="A163" s="1"/>
      <c r="B163" s="16">
        <f t="shared" si="13"/>
        <v>159</v>
      </c>
      <c r="C163" s="21" t="s">
        <v>50</v>
      </c>
      <c r="D163" s="28">
        <v>10</v>
      </c>
      <c r="E163" s="19"/>
      <c r="F163" s="19"/>
      <c r="G163" s="17">
        <f t="shared" si="10"/>
        <v>0</v>
      </c>
      <c r="H163" s="17">
        <f t="shared" si="11"/>
        <v>0</v>
      </c>
      <c r="I163" s="18">
        <f t="shared" si="14"/>
        <v>2</v>
      </c>
      <c r="J163" s="14">
        <f t="shared" si="12"/>
        <v>0</v>
      </c>
    </row>
    <row r="164" spans="1:10" ht="15.75" x14ac:dyDescent="0.25">
      <c r="A164" s="1"/>
      <c r="B164" s="16">
        <f t="shared" si="13"/>
        <v>160</v>
      </c>
      <c r="C164" s="21" t="s">
        <v>48</v>
      </c>
      <c r="D164" s="27">
        <v>13</v>
      </c>
      <c r="E164" s="19"/>
      <c r="F164" s="19"/>
      <c r="G164" s="17">
        <f t="shared" si="10"/>
        <v>0</v>
      </c>
      <c r="H164" s="17">
        <f t="shared" si="11"/>
        <v>0</v>
      </c>
      <c r="I164" s="18">
        <f t="shared" si="14"/>
        <v>2</v>
      </c>
      <c r="J164" s="14">
        <f t="shared" si="12"/>
        <v>0</v>
      </c>
    </row>
    <row r="165" spans="1:10" ht="15.75" x14ac:dyDescent="0.25">
      <c r="A165" s="1"/>
      <c r="B165" s="16">
        <f t="shared" si="13"/>
        <v>161</v>
      </c>
      <c r="C165" s="21" t="s">
        <v>13</v>
      </c>
      <c r="D165" s="28">
        <v>240</v>
      </c>
      <c r="E165" s="19"/>
      <c r="F165" s="19"/>
      <c r="G165" s="17">
        <f t="shared" si="10"/>
        <v>0</v>
      </c>
      <c r="H165" s="17">
        <f t="shared" si="11"/>
        <v>0</v>
      </c>
      <c r="I165" s="18">
        <f t="shared" si="14"/>
        <v>2</v>
      </c>
      <c r="J165" s="14">
        <f t="shared" si="12"/>
        <v>0</v>
      </c>
    </row>
    <row r="166" spans="1:10" ht="15.75" x14ac:dyDescent="0.25">
      <c r="A166" s="1"/>
      <c r="B166" s="16">
        <f t="shared" si="13"/>
        <v>162</v>
      </c>
      <c r="C166" s="21" t="s">
        <v>200</v>
      </c>
      <c r="D166" s="28">
        <v>140</v>
      </c>
      <c r="E166" s="19"/>
      <c r="F166" s="19"/>
      <c r="G166" s="17">
        <f t="shared" si="10"/>
        <v>0</v>
      </c>
      <c r="H166" s="17">
        <f t="shared" si="11"/>
        <v>0</v>
      </c>
      <c r="I166" s="18">
        <f t="shared" si="14"/>
        <v>2</v>
      </c>
      <c r="J166" s="14">
        <f t="shared" si="12"/>
        <v>0</v>
      </c>
    </row>
    <row r="167" spans="1:10" ht="15.75" x14ac:dyDescent="0.25">
      <c r="A167" s="1"/>
      <c r="B167" s="16">
        <f t="shared" si="13"/>
        <v>163</v>
      </c>
      <c r="C167" s="21" t="s">
        <v>123</v>
      </c>
      <c r="D167" s="27">
        <v>1</v>
      </c>
      <c r="E167" s="19"/>
      <c r="F167" s="19"/>
      <c r="G167" s="17">
        <f t="shared" si="10"/>
        <v>0</v>
      </c>
      <c r="H167" s="17">
        <f t="shared" si="11"/>
        <v>0</v>
      </c>
      <c r="I167" s="18">
        <f t="shared" si="14"/>
        <v>2</v>
      </c>
      <c r="J167" s="14">
        <f t="shared" si="12"/>
        <v>0</v>
      </c>
    </row>
    <row r="168" spans="1:10" ht="15.75" x14ac:dyDescent="0.25">
      <c r="A168" s="1"/>
      <c r="B168" s="16">
        <f t="shared" si="13"/>
        <v>164</v>
      </c>
      <c r="C168" s="21" t="s">
        <v>89</v>
      </c>
      <c r="D168" s="27">
        <v>1</v>
      </c>
      <c r="E168" s="19"/>
      <c r="F168" s="19"/>
      <c r="G168" s="17">
        <f t="shared" si="10"/>
        <v>0</v>
      </c>
      <c r="H168" s="17">
        <f t="shared" si="11"/>
        <v>0</v>
      </c>
      <c r="I168" s="18">
        <f t="shared" si="14"/>
        <v>2</v>
      </c>
      <c r="J168" s="14">
        <f t="shared" si="12"/>
        <v>0</v>
      </c>
    </row>
    <row r="169" spans="1:10" ht="15.75" x14ac:dyDescent="0.25">
      <c r="A169" s="1"/>
      <c r="B169" s="16">
        <f t="shared" si="13"/>
        <v>165</v>
      </c>
      <c r="C169" s="21" t="s">
        <v>18</v>
      </c>
      <c r="D169" s="28">
        <v>60</v>
      </c>
      <c r="E169" s="19"/>
      <c r="F169" s="19"/>
      <c r="G169" s="17">
        <f t="shared" si="10"/>
        <v>0</v>
      </c>
      <c r="H169" s="17">
        <f t="shared" si="11"/>
        <v>0</v>
      </c>
      <c r="I169" s="18">
        <f t="shared" si="14"/>
        <v>2</v>
      </c>
      <c r="J169" s="14">
        <f t="shared" si="12"/>
        <v>0</v>
      </c>
    </row>
    <row r="170" spans="1:10" ht="15.75" x14ac:dyDescent="0.25">
      <c r="A170" s="1"/>
      <c r="B170" s="16">
        <f t="shared" si="13"/>
        <v>166</v>
      </c>
      <c r="C170" s="21" t="s">
        <v>88</v>
      </c>
      <c r="D170" s="28">
        <v>10</v>
      </c>
      <c r="E170" s="19"/>
      <c r="F170" s="19"/>
      <c r="G170" s="17">
        <f t="shared" si="10"/>
        <v>0</v>
      </c>
      <c r="H170" s="17">
        <f t="shared" si="11"/>
        <v>0</v>
      </c>
      <c r="I170" s="18">
        <f t="shared" si="14"/>
        <v>2</v>
      </c>
      <c r="J170" s="14">
        <f t="shared" si="12"/>
        <v>0</v>
      </c>
    </row>
    <row r="171" spans="1:10" ht="15.75" x14ac:dyDescent="0.25">
      <c r="A171" s="1"/>
      <c r="B171" s="16">
        <f t="shared" si="13"/>
        <v>167</v>
      </c>
      <c r="C171" s="21" t="s">
        <v>201</v>
      </c>
      <c r="D171" s="27">
        <v>2</v>
      </c>
      <c r="E171" s="19"/>
      <c r="F171" s="19"/>
      <c r="G171" s="17">
        <f t="shared" si="10"/>
        <v>0</v>
      </c>
      <c r="H171" s="17">
        <f t="shared" si="11"/>
        <v>0</v>
      </c>
      <c r="I171" s="18">
        <f t="shared" si="14"/>
        <v>2</v>
      </c>
      <c r="J171" s="14">
        <f t="shared" si="12"/>
        <v>0</v>
      </c>
    </row>
    <row r="172" spans="1:10" ht="15.75" x14ac:dyDescent="0.25">
      <c r="A172" s="1"/>
      <c r="B172" s="16">
        <f t="shared" si="13"/>
        <v>168</v>
      </c>
      <c r="C172" s="21" t="s">
        <v>134</v>
      </c>
      <c r="D172" s="27">
        <v>1</v>
      </c>
      <c r="E172" s="19"/>
      <c r="F172" s="19"/>
      <c r="G172" s="17">
        <f t="shared" si="10"/>
        <v>0</v>
      </c>
      <c r="H172" s="17">
        <f t="shared" si="11"/>
        <v>0</v>
      </c>
      <c r="I172" s="18">
        <f t="shared" si="14"/>
        <v>2</v>
      </c>
      <c r="J172" s="14">
        <f t="shared" si="12"/>
        <v>0</v>
      </c>
    </row>
    <row r="173" spans="1:10" ht="15.75" x14ac:dyDescent="0.25">
      <c r="A173" s="1"/>
      <c r="B173" s="16">
        <f t="shared" si="13"/>
        <v>169</v>
      </c>
      <c r="C173" s="21" t="s">
        <v>95</v>
      </c>
      <c r="D173" s="28">
        <v>10</v>
      </c>
      <c r="E173" s="19"/>
      <c r="F173" s="19"/>
      <c r="G173" s="17">
        <f t="shared" si="10"/>
        <v>0</v>
      </c>
      <c r="H173" s="17">
        <f t="shared" si="11"/>
        <v>0</v>
      </c>
      <c r="I173" s="18">
        <f t="shared" si="14"/>
        <v>2</v>
      </c>
      <c r="J173" s="14">
        <f t="shared" si="12"/>
        <v>0</v>
      </c>
    </row>
    <row r="174" spans="1:10" ht="15.75" x14ac:dyDescent="0.25">
      <c r="A174" s="1"/>
      <c r="B174" s="16">
        <f t="shared" si="13"/>
        <v>170</v>
      </c>
      <c r="C174" s="21" t="s">
        <v>103</v>
      </c>
      <c r="D174" s="27">
        <v>1</v>
      </c>
      <c r="E174" s="19"/>
      <c r="F174" s="19"/>
      <c r="G174" s="17">
        <f t="shared" si="10"/>
        <v>0</v>
      </c>
      <c r="H174" s="17">
        <f t="shared" si="11"/>
        <v>0</v>
      </c>
      <c r="I174" s="18">
        <f t="shared" si="14"/>
        <v>2</v>
      </c>
      <c r="J174" s="14">
        <f t="shared" si="12"/>
        <v>0</v>
      </c>
    </row>
    <row r="175" spans="1:10" ht="15.75" x14ac:dyDescent="0.25">
      <c r="A175" s="1"/>
      <c r="B175" s="16">
        <f t="shared" si="13"/>
        <v>171</v>
      </c>
      <c r="C175" s="21" t="s">
        <v>93</v>
      </c>
      <c r="D175" s="27">
        <v>2</v>
      </c>
      <c r="E175" s="19"/>
      <c r="F175" s="19"/>
      <c r="G175" s="17">
        <f t="shared" si="10"/>
        <v>0</v>
      </c>
      <c r="H175" s="17">
        <f t="shared" si="11"/>
        <v>0</v>
      </c>
      <c r="I175" s="18">
        <f t="shared" si="14"/>
        <v>2</v>
      </c>
      <c r="J175" s="14">
        <f t="shared" si="12"/>
        <v>0</v>
      </c>
    </row>
    <row r="176" spans="1:10" ht="15.75" x14ac:dyDescent="0.25">
      <c r="A176" s="1"/>
      <c r="B176" s="16">
        <f t="shared" si="13"/>
        <v>172</v>
      </c>
      <c r="C176" s="22" t="s">
        <v>202</v>
      </c>
      <c r="D176" s="27">
        <v>1</v>
      </c>
      <c r="E176" s="19"/>
      <c r="F176" s="19"/>
      <c r="G176" s="17">
        <f t="shared" si="10"/>
        <v>0</v>
      </c>
      <c r="H176" s="17">
        <f t="shared" si="11"/>
        <v>0</v>
      </c>
      <c r="I176" s="18">
        <f t="shared" si="14"/>
        <v>2</v>
      </c>
      <c r="J176" s="14">
        <f t="shared" si="12"/>
        <v>0</v>
      </c>
    </row>
    <row r="177" spans="1:10" ht="15.75" x14ac:dyDescent="0.25">
      <c r="A177" s="1"/>
      <c r="B177" s="16">
        <f t="shared" si="13"/>
        <v>173</v>
      </c>
      <c r="C177" s="21" t="s">
        <v>113</v>
      </c>
      <c r="D177" s="27">
        <v>2</v>
      </c>
      <c r="E177" s="19"/>
      <c r="F177" s="19"/>
      <c r="G177" s="17">
        <f t="shared" si="10"/>
        <v>0</v>
      </c>
      <c r="H177" s="17">
        <f t="shared" si="11"/>
        <v>0</v>
      </c>
      <c r="I177" s="18">
        <f t="shared" si="14"/>
        <v>2</v>
      </c>
      <c r="J177" s="14">
        <f t="shared" si="12"/>
        <v>0</v>
      </c>
    </row>
    <row r="178" spans="1:10" ht="15.75" x14ac:dyDescent="0.25">
      <c r="A178" s="1"/>
      <c r="B178" s="16">
        <f t="shared" si="13"/>
        <v>174</v>
      </c>
      <c r="C178" s="21" t="s">
        <v>132</v>
      </c>
      <c r="D178" s="27">
        <v>1</v>
      </c>
      <c r="E178" s="19"/>
      <c r="F178" s="19"/>
      <c r="G178" s="17">
        <f t="shared" si="10"/>
        <v>0</v>
      </c>
      <c r="H178" s="17">
        <f t="shared" si="11"/>
        <v>0</v>
      </c>
      <c r="I178" s="18">
        <f t="shared" si="14"/>
        <v>2</v>
      </c>
      <c r="J178" s="14">
        <f t="shared" si="12"/>
        <v>0</v>
      </c>
    </row>
    <row r="179" spans="1:10" ht="15.75" x14ac:dyDescent="0.25">
      <c r="A179" s="1"/>
      <c r="B179" s="16">
        <f t="shared" si="13"/>
        <v>175</v>
      </c>
      <c r="C179" s="21" t="s">
        <v>133</v>
      </c>
      <c r="D179" s="27">
        <v>1</v>
      </c>
      <c r="E179" s="19"/>
      <c r="F179" s="19"/>
      <c r="G179" s="17">
        <f t="shared" si="10"/>
        <v>0</v>
      </c>
      <c r="H179" s="17">
        <f t="shared" si="11"/>
        <v>0</v>
      </c>
      <c r="I179" s="18">
        <f t="shared" si="14"/>
        <v>2</v>
      </c>
      <c r="J179" s="14">
        <f t="shared" si="12"/>
        <v>0</v>
      </c>
    </row>
    <row r="180" spans="1:10" ht="15.75" x14ac:dyDescent="0.25">
      <c r="A180" s="1"/>
      <c r="B180" s="16">
        <f t="shared" si="13"/>
        <v>176</v>
      </c>
      <c r="C180" s="21" t="s">
        <v>138</v>
      </c>
      <c r="D180" s="27">
        <v>1</v>
      </c>
      <c r="E180" s="19"/>
      <c r="F180" s="19"/>
      <c r="G180" s="17">
        <f t="shared" si="10"/>
        <v>0</v>
      </c>
      <c r="H180" s="17">
        <f t="shared" si="11"/>
        <v>0</v>
      </c>
      <c r="I180" s="18">
        <f t="shared" si="14"/>
        <v>2</v>
      </c>
      <c r="J180" s="14">
        <f t="shared" si="12"/>
        <v>0</v>
      </c>
    </row>
    <row r="181" spans="1:10" ht="15.75" x14ac:dyDescent="0.25">
      <c r="A181" s="1"/>
      <c r="B181" s="16">
        <f t="shared" si="13"/>
        <v>177</v>
      </c>
      <c r="C181" s="21" t="s">
        <v>20</v>
      </c>
      <c r="D181" s="28">
        <v>30</v>
      </c>
      <c r="E181" s="19"/>
      <c r="F181" s="19"/>
      <c r="G181" s="17">
        <f t="shared" si="10"/>
        <v>0</v>
      </c>
      <c r="H181" s="17">
        <f t="shared" si="11"/>
        <v>0</v>
      </c>
      <c r="I181" s="18">
        <f t="shared" si="14"/>
        <v>2</v>
      </c>
      <c r="J181" s="14">
        <f t="shared" si="12"/>
        <v>0</v>
      </c>
    </row>
    <row r="182" spans="1:10" ht="15.75" x14ac:dyDescent="0.25">
      <c r="A182" s="1"/>
      <c r="B182" s="16">
        <f t="shared" si="13"/>
        <v>178</v>
      </c>
      <c r="C182" s="21" t="s">
        <v>25</v>
      </c>
      <c r="D182" s="28">
        <v>20</v>
      </c>
      <c r="E182" s="19"/>
      <c r="F182" s="19"/>
      <c r="G182" s="17">
        <f t="shared" si="10"/>
        <v>0</v>
      </c>
      <c r="H182" s="17">
        <f t="shared" si="11"/>
        <v>0</v>
      </c>
      <c r="I182" s="18">
        <f t="shared" si="14"/>
        <v>2</v>
      </c>
      <c r="J182" s="14">
        <f t="shared" si="12"/>
        <v>0</v>
      </c>
    </row>
    <row r="183" spans="1:10" ht="15.75" x14ac:dyDescent="0.25">
      <c r="A183" s="1"/>
      <c r="B183" s="16">
        <f t="shared" si="13"/>
        <v>179</v>
      </c>
      <c r="C183" s="21" t="s">
        <v>203</v>
      </c>
      <c r="D183" s="27">
        <v>3</v>
      </c>
      <c r="E183" s="19"/>
      <c r="F183" s="19"/>
      <c r="G183" s="17">
        <f t="shared" si="10"/>
        <v>0</v>
      </c>
      <c r="H183" s="17">
        <f t="shared" si="11"/>
        <v>0</v>
      </c>
      <c r="I183" s="18">
        <f t="shared" si="14"/>
        <v>2</v>
      </c>
      <c r="J183" s="14">
        <f t="shared" si="12"/>
        <v>0</v>
      </c>
    </row>
    <row r="184" spans="1:10" ht="15.75" x14ac:dyDescent="0.25">
      <c r="A184" s="1"/>
      <c r="B184" s="16">
        <f t="shared" si="13"/>
        <v>180</v>
      </c>
      <c r="C184" s="21" t="s">
        <v>14</v>
      </c>
      <c r="D184" s="28">
        <v>35</v>
      </c>
      <c r="E184" s="19"/>
      <c r="F184" s="19"/>
      <c r="G184" s="17">
        <f t="shared" si="10"/>
        <v>0</v>
      </c>
      <c r="H184" s="17">
        <f t="shared" si="11"/>
        <v>0</v>
      </c>
      <c r="I184" s="18">
        <f t="shared" si="14"/>
        <v>2</v>
      </c>
      <c r="J184" s="14">
        <f t="shared" si="12"/>
        <v>0</v>
      </c>
    </row>
    <row r="185" spans="1:10" ht="15.75" x14ac:dyDescent="0.25">
      <c r="A185" s="1"/>
      <c r="B185" s="16">
        <f t="shared" si="13"/>
        <v>181</v>
      </c>
      <c r="C185" s="21" t="s">
        <v>101</v>
      </c>
      <c r="D185" s="27">
        <v>1</v>
      </c>
      <c r="E185" s="19"/>
      <c r="F185" s="19"/>
      <c r="G185" s="17">
        <f t="shared" si="10"/>
        <v>0</v>
      </c>
      <c r="H185" s="17">
        <f t="shared" si="11"/>
        <v>0</v>
      </c>
      <c r="I185" s="18">
        <f t="shared" si="14"/>
        <v>2</v>
      </c>
      <c r="J185" s="14">
        <f t="shared" si="12"/>
        <v>0</v>
      </c>
    </row>
    <row r="186" spans="1:10" ht="15.75" x14ac:dyDescent="0.25">
      <c r="A186" s="1"/>
      <c r="B186" s="16">
        <f t="shared" si="13"/>
        <v>182</v>
      </c>
      <c r="C186" s="21" t="s">
        <v>90</v>
      </c>
      <c r="D186" s="27">
        <v>1</v>
      </c>
      <c r="E186" s="19"/>
      <c r="F186" s="19"/>
      <c r="G186" s="17">
        <f t="shared" si="10"/>
        <v>0</v>
      </c>
      <c r="H186" s="17">
        <f t="shared" si="11"/>
        <v>0</v>
      </c>
      <c r="I186" s="18">
        <f t="shared" si="14"/>
        <v>2</v>
      </c>
      <c r="J186" s="14">
        <f t="shared" si="12"/>
        <v>0</v>
      </c>
    </row>
    <row r="187" spans="1:10" ht="15.75" x14ac:dyDescent="0.25">
      <c r="A187" s="1"/>
      <c r="B187" s="16">
        <f t="shared" si="13"/>
        <v>183</v>
      </c>
      <c r="C187" s="21" t="s">
        <v>204</v>
      </c>
      <c r="D187" s="28">
        <v>5</v>
      </c>
      <c r="E187" s="19"/>
      <c r="F187" s="19"/>
      <c r="G187" s="17">
        <f t="shared" si="10"/>
        <v>0</v>
      </c>
      <c r="H187" s="17">
        <f t="shared" si="11"/>
        <v>0</v>
      </c>
      <c r="I187" s="18">
        <f t="shared" si="14"/>
        <v>2</v>
      </c>
      <c r="J187" s="14">
        <f t="shared" si="12"/>
        <v>0</v>
      </c>
    </row>
    <row r="188" spans="1:10" ht="15.75" x14ac:dyDescent="0.25">
      <c r="A188" s="1"/>
      <c r="B188" s="16">
        <f t="shared" si="13"/>
        <v>184</v>
      </c>
      <c r="C188" s="21" t="s">
        <v>126</v>
      </c>
      <c r="D188" s="27">
        <v>1</v>
      </c>
      <c r="E188" s="19"/>
      <c r="F188" s="19"/>
      <c r="G188" s="17">
        <f t="shared" si="10"/>
        <v>0</v>
      </c>
      <c r="H188" s="17">
        <f t="shared" si="11"/>
        <v>0</v>
      </c>
      <c r="I188" s="18">
        <f t="shared" si="14"/>
        <v>2</v>
      </c>
      <c r="J188" s="14">
        <f t="shared" si="12"/>
        <v>0</v>
      </c>
    </row>
    <row r="189" spans="1:10" ht="15.75" x14ac:dyDescent="0.25">
      <c r="A189" s="1"/>
      <c r="B189" s="16">
        <f t="shared" si="13"/>
        <v>185</v>
      </c>
      <c r="C189" s="21" t="s">
        <v>205</v>
      </c>
      <c r="D189" s="27">
        <v>2</v>
      </c>
      <c r="E189" s="19"/>
      <c r="F189" s="19"/>
      <c r="G189" s="17">
        <f t="shared" si="10"/>
        <v>0</v>
      </c>
      <c r="H189" s="17">
        <f t="shared" si="11"/>
        <v>0</v>
      </c>
      <c r="I189" s="18">
        <f t="shared" si="14"/>
        <v>2</v>
      </c>
      <c r="J189" s="14">
        <f t="shared" si="12"/>
        <v>0</v>
      </c>
    </row>
    <row r="190" spans="1:10" ht="15.75" x14ac:dyDescent="0.25">
      <c r="A190" s="1"/>
      <c r="B190" s="16">
        <f t="shared" si="13"/>
        <v>186</v>
      </c>
      <c r="C190" s="21" t="s">
        <v>116</v>
      </c>
      <c r="D190" s="28">
        <v>10</v>
      </c>
      <c r="E190" s="19"/>
      <c r="F190" s="19"/>
      <c r="G190" s="17">
        <f t="shared" si="10"/>
        <v>0</v>
      </c>
      <c r="H190" s="17">
        <f t="shared" si="11"/>
        <v>0</v>
      </c>
      <c r="I190" s="18">
        <f t="shared" si="14"/>
        <v>2</v>
      </c>
      <c r="J190" s="14">
        <f t="shared" si="12"/>
        <v>0</v>
      </c>
    </row>
    <row r="191" spans="1:10" ht="15.75" x14ac:dyDescent="0.25">
      <c r="A191" s="1"/>
      <c r="B191" s="16">
        <f t="shared" si="13"/>
        <v>187</v>
      </c>
      <c r="C191" s="21" t="s">
        <v>206</v>
      </c>
      <c r="D191" s="28">
        <v>10</v>
      </c>
      <c r="E191" s="19"/>
      <c r="F191" s="19"/>
      <c r="G191" s="17">
        <f t="shared" si="10"/>
        <v>0</v>
      </c>
      <c r="H191" s="17">
        <f t="shared" si="11"/>
        <v>0</v>
      </c>
      <c r="I191" s="18">
        <f>I190</f>
        <v>2</v>
      </c>
      <c r="J191" s="14">
        <f>H191*I191</f>
        <v>0</v>
      </c>
    </row>
    <row r="192" spans="1:10" ht="30" x14ac:dyDescent="0.25">
      <c r="A192" s="1"/>
      <c r="B192" s="16">
        <f t="shared" si="13"/>
        <v>188</v>
      </c>
      <c r="C192" s="21" t="s">
        <v>15</v>
      </c>
      <c r="D192" s="28">
        <v>40</v>
      </c>
      <c r="E192" s="19"/>
      <c r="F192" s="19"/>
      <c r="G192" s="17">
        <f t="shared" si="10"/>
        <v>0</v>
      </c>
      <c r="H192" s="17">
        <f t="shared" si="11"/>
        <v>0</v>
      </c>
      <c r="I192" s="18">
        <f t="shared" si="14"/>
        <v>2</v>
      </c>
      <c r="J192" s="14">
        <f t="shared" ref="J191:J212" si="15">H192*I192</f>
        <v>0</v>
      </c>
    </row>
    <row r="193" spans="1:10" ht="15.75" x14ac:dyDescent="0.25">
      <c r="A193" s="1"/>
      <c r="B193" s="16">
        <f t="shared" si="13"/>
        <v>189</v>
      </c>
      <c r="C193" s="21" t="s">
        <v>207</v>
      </c>
      <c r="D193" s="27">
        <v>2</v>
      </c>
      <c r="E193" s="19"/>
      <c r="F193" s="19"/>
      <c r="G193" s="17">
        <f t="shared" si="10"/>
        <v>0</v>
      </c>
      <c r="H193" s="17">
        <f t="shared" si="11"/>
        <v>0</v>
      </c>
      <c r="I193" s="18">
        <f t="shared" si="14"/>
        <v>2</v>
      </c>
      <c r="J193" s="14">
        <f t="shared" si="15"/>
        <v>0</v>
      </c>
    </row>
    <row r="194" spans="1:10" ht="30" x14ac:dyDescent="0.25">
      <c r="A194" s="1"/>
      <c r="B194" s="16">
        <f t="shared" si="13"/>
        <v>190</v>
      </c>
      <c r="C194" s="21" t="s">
        <v>208</v>
      </c>
      <c r="D194" s="27">
        <v>11</v>
      </c>
      <c r="E194" s="19"/>
      <c r="F194" s="19"/>
      <c r="G194" s="17">
        <f t="shared" si="10"/>
        <v>0</v>
      </c>
      <c r="H194" s="17">
        <f t="shared" si="11"/>
        <v>0</v>
      </c>
      <c r="I194" s="18">
        <f t="shared" si="14"/>
        <v>2</v>
      </c>
      <c r="J194" s="14">
        <f t="shared" si="15"/>
        <v>0</v>
      </c>
    </row>
    <row r="195" spans="1:10" ht="15.75" x14ac:dyDescent="0.25">
      <c r="A195" s="1"/>
      <c r="B195" s="16">
        <f t="shared" si="13"/>
        <v>191</v>
      </c>
      <c r="C195" s="21" t="s">
        <v>209</v>
      </c>
      <c r="D195" s="28">
        <v>35</v>
      </c>
      <c r="E195" s="19"/>
      <c r="F195" s="19"/>
      <c r="G195" s="17">
        <f t="shared" si="10"/>
        <v>0</v>
      </c>
      <c r="H195" s="17">
        <f t="shared" si="11"/>
        <v>0</v>
      </c>
      <c r="I195" s="18">
        <f t="shared" si="14"/>
        <v>2</v>
      </c>
      <c r="J195" s="14">
        <f t="shared" si="15"/>
        <v>0</v>
      </c>
    </row>
    <row r="196" spans="1:10" ht="15.75" x14ac:dyDescent="0.25">
      <c r="A196" s="1"/>
      <c r="B196" s="16">
        <f t="shared" si="13"/>
        <v>192</v>
      </c>
      <c r="C196" s="21" t="s">
        <v>210</v>
      </c>
      <c r="D196" s="28">
        <v>35</v>
      </c>
      <c r="E196" s="19"/>
      <c r="F196" s="19"/>
      <c r="G196" s="17">
        <f t="shared" si="10"/>
        <v>0</v>
      </c>
      <c r="H196" s="17">
        <f t="shared" si="11"/>
        <v>0</v>
      </c>
      <c r="I196" s="18">
        <f t="shared" si="14"/>
        <v>2</v>
      </c>
      <c r="J196" s="14">
        <f t="shared" si="15"/>
        <v>0</v>
      </c>
    </row>
    <row r="197" spans="1:10" ht="15.75" x14ac:dyDescent="0.25">
      <c r="A197" s="1"/>
      <c r="B197" s="16">
        <f t="shared" si="13"/>
        <v>193</v>
      </c>
      <c r="C197" s="21" t="s">
        <v>141</v>
      </c>
      <c r="D197" s="27">
        <v>1</v>
      </c>
      <c r="E197" s="19"/>
      <c r="F197" s="19"/>
      <c r="G197" s="17">
        <f t="shared" ref="G197:G212" si="16">E197*F197</f>
        <v>0</v>
      </c>
      <c r="H197" s="17">
        <f t="shared" ref="H197:H212" si="17">G197*D197</f>
        <v>0</v>
      </c>
      <c r="I197" s="18">
        <f t="shared" si="14"/>
        <v>2</v>
      </c>
      <c r="J197" s="14">
        <f t="shared" si="15"/>
        <v>0</v>
      </c>
    </row>
    <row r="198" spans="1:10" ht="15.75" x14ac:dyDescent="0.25">
      <c r="A198" s="1"/>
      <c r="B198" s="16">
        <f t="shared" si="13"/>
        <v>194</v>
      </c>
      <c r="C198" s="21" t="s">
        <v>211</v>
      </c>
      <c r="D198" s="28">
        <v>5</v>
      </c>
      <c r="E198" s="19"/>
      <c r="F198" s="19"/>
      <c r="G198" s="17">
        <f t="shared" si="16"/>
        <v>0</v>
      </c>
      <c r="H198" s="17">
        <f t="shared" si="17"/>
        <v>0</v>
      </c>
      <c r="I198" s="18">
        <f t="shared" si="14"/>
        <v>2</v>
      </c>
      <c r="J198" s="14">
        <f t="shared" si="15"/>
        <v>0</v>
      </c>
    </row>
    <row r="199" spans="1:10" ht="15.75" x14ac:dyDescent="0.25">
      <c r="A199" s="1"/>
      <c r="B199" s="16">
        <f t="shared" ref="B199:B218" si="18">B198+1</f>
        <v>195</v>
      </c>
      <c r="C199" s="21" t="s">
        <v>212</v>
      </c>
      <c r="D199" s="28">
        <v>5</v>
      </c>
      <c r="E199" s="20"/>
      <c r="F199" s="19"/>
      <c r="G199" s="17">
        <f t="shared" si="16"/>
        <v>0</v>
      </c>
      <c r="H199" s="17">
        <f t="shared" si="17"/>
        <v>0</v>
      </c>
      <c r="I199" s="18">
        <f t="shared" ref="I199:I218" si="19">I198</f>
        <v>2</v>
      </c>
      <c r="J199" s="14">
        <f t="shared" si="15"/>
        <v>0</v>
      </c>
    </row>
    <row r="200" spans="1:10" ht="15.75" x14ac:dyDescent="0.25">
      <c r="A200" s="1"/>
      <c r="B200" s="16">
        <f t="shared" si="18"/>
        <v>196</v>
      </c>
      <c r="C200" s="21" t="s">
        <v>213</v>
      </c>
      <c r="D200" s="27">
        <v>1</v>
      </c>
      <c r="E200" s="20"/>
      <c r="F200" s="19"/>
      <c r="G200" s="17">
        <f t="shared" si="16"/>
        <v>0</v>
      </c>
      <c r="H200" s="17">
        <f t="shared" si="17"/>
        <v>0</v>
      </c>
      <c r="I200" s="18">
        <f t="shared" si="19"/>
        <v>2</v>
      </c>
      <c r="J200" s="14">
        <f t="shared" si="15"/>
        <v>0</v>
      </c>
    </row>
    <row r="201" spans="1:10" ht="15.75" x14ac:dyDescent="0.25">
      <c r="A201" s="1"/>
      <c r="B201" s="16">
        <f t="shared" si="18"/>
        <v>197</v>
      </c>
      <c r="C201" s="21" t="s">
        <v>145</v>
      </c>
      <c r="D201" s="27">
        <v>1</v>
      </c>
      <c r="E201" s="20"/>
      <c r="F201" s="19"/>
      <c r="G201" s="17">
        <f t="shared" si="16"/>
        <v>0</v>
      </c>
      <c r="H201" s="17">
        <f t="shared" si="17"/>
        <v>0</v>
      </c>
      <c r="I201" s="18">
        <f t="shared" si="19"/>
        <v>2</v>
      </c>
      <c r="J201" s="14">
        <f t="shared" si="15"/>
        <v>0</v>
      </c>
    </row>
    <row r="202" spans="1:10" ht="15.75" x14ac:dyDescent="0.25">
      <c r="A202" s="1"/>
      <c r="B202" s="16">
        <f t="shared" si="18"/>
        <v>198</v>
      </c>
      <c r="C202" s="21" t="s">
        <v>128</v>
      </c>
      <c r="D202" s="28">
        <v>5</v>
      </c>
      <c r="E202" s="20"/>
      <c r="F202" s="19"/>
      <c r="G202" s="17">
        <f t="shared" si="16"/>
        <v>0</v>
      </c>
      <c r="H202" s="17">
        <f t="shared" si="17"/>
        <v>0</v>
      </c>
      <c r="I202" s="18">
        <f t="shared" si="19"/>
        <v>2</v>
      </c>
      <c r="J202" s="14">
        <f t="shared" si="15"/>
        <v>0</v>
      </c>
    </row>
    <row r="203" spans="1:10" ht="15.75" x14ac:dyDescent="0.25">
      <c r="A203" s="1"/>
      <c r="B203" s="16">
        <f t="shared" si="18"/>
        <v>199</v>
      </c>
      <c r="C203" s="21" t="s">
        <v>214</v>
      </c>
      <c r="D203" s="28">
        <v>10</v>
      </c>
      <c r="E203" s="20"/>
      <c r="F203" s="19"/>
      <c r="G203" s="17">
        <f t="shared" si="16"/>
        <v>0</v>
      </c>
      <c r="H203" s="17">
        <f t="shared" si="17"/>
        <v>0</v>
      </c>
      <c r="I203" s="18">
        <f t="shared" si="19"/>
        <v>2</v>
      </c>
      <c r="J203" s="14">
        <f t="shared" si="15"/>
        <v>0</v>
      </c>
    </row>
    <row r="204" spans="1:10" ht="15.75" x14ac:dyDescent="0.25">
      <c r="A204" s="1"/>
      <c r="B204" s="16">
        <f t="shared" si="18"/>
        <v>200</v>
      </c>
      <c r="C204" s="21" t="s">
        <v>215</v>
      </c>
      <c r="D204" s="28">
        <v>10</v>
      </c>
      <c r="E204" s="20"/>
      <c r="F204" s="19"/>
      <c r="G204" s="17">
        <f t="shared" si="16"/>
        <v>0</v>
      </c>
      <c r="H204" s="17">
        <f t="shared" si="17"/>
        <v>0</v>
      </c>
      <c r="I204" s="18">
        <f t="shared" si="19"/>
        <v>2</v>
      </c>
      <c r="J204" s="14">
        <f t="shared" si="15"/>
        <v>0</v>
      </c>
    </row>
    <row r="205" spans="1:10" ht="15.75" x14ac:dyDescent="0.25">
      <c r="A205" s="1"/>
      <c r="B205" s="16">
        <f t="shared" si="18"/>
        <v>201</v>
      </c>
      <c r="C205" s="21" t="s">
        <v>216</v>
      </c>
      <c r="D205" s="27">
        <v>1</v>
      </c>
      <c r="E205" s="20"/>
      <c r="F205" s="19"/>
      <c r="G205" s="17">
        <f t="shared" si="16"/>
        <v>0</v>
      </c>
      <c r="H205" s="17">
        <f t="shared" si="17"/>
        <v>0</v>
      </c>
      <c r="I205" s="18">
        <f t="shared" si="19"/>
        <v>2</v>
      </c>
      <c r="J205" s="14">
        <f t="shared" si="15"/>
        <v>0</v>
      </c>
    </row>
    <row r="206" spans="1:10" ht="15.75" x14ac:dyDescent="0.25">
      <c r="A206" s="1"/>
      <c r="B206" s="16">
        <f t="shared" si="18"/>
        <v>202</v>
      </c>
      <c r="C206" s="21" t="s">
        <v>144</v>
      </c>
      <c r="D206" s="28">
        <v>5</v>
      </c>
      <c r="E206" s="20"/>
      <c r="F206" s="19"/>
      <c r="G206" s="17">
        <f t="shared" si="16"/>
        <v>0</v>
      </c>
      <c r="H206" s="17">
        <f t="shared" si="17"/>
        <v>0</v>
      </c>
      <c r="I206" s="18">
        <f t="shared" si="19"/>
        <v>2</v>
      </c>
      <c r="J206" s="14">
        <f t="shared" si="15"/>
        <v>0</v>
      </c>
    </row>
    <row r="207" spans="1:10" ht="15.75" x14ac:dyDescent="0.25">
      <c r="A207" s="1"/>
      <c r="B207" s="16">
        <f t="shared" si="18"/>
        <v>203</v>
      </c>
      <c r="C207" s="21" t="s">
        <v>217</v>
      </c>
      <c r="D207" s="27">
        <v>1</v>
      </c>
      <c r="E207" s="20"/>
      <c r="F207" s="19"/>
      <c r="G207" s="17">
        <f t="shared" si="16"/>
        <v>0</v>
      </c>
      <c r="H207" s="17">
        <f t="shared" si="17"/>
        <v>0</v>
      </c>
      <c r="I207" s="18">
        <f t="shared" si="19"/>
        <v>2</v>
      </c>
      <c r="J207" s="14">
        <f t="shared" si="15"/>
        <v>0</v>
      </c>
    </row>
    <row r="208" spans="1:10" ht="15.75" x14ac:dyDescent="0.25">
      <c r="A208" s="1"/>
      <c r="B208" s="16">
        <f t="shared" si="18"/>
        <v>204</v>
      </c>
      <c r="C208" s="21" t="s">
        <v>218</v>
      </c>
      <c r="D208" s="28">
        <v>15</v>
      </c>
      <c r="E208" s="20"/>
      <c r="F208" s="19"/>
      <c r="G208" s="17">
        <f t="shared" si="16"/>
        <v>0</v>
      </c>
      <c r="H208" s="17">
        <f t="shared" si="17"/>
        <v>0</v>
      </c>
      <c r="I208" s="18">
        <f t="shared" si="19"/>
        <v>2</v>
      </c>
      <c r="J208" s="14">
        <f t="shared" si="15"/>
        <v>0</v>
      </c>
    </row>
    <row r="209" spans="1:10" ht="15.75" x14ac:dyDescent="0.25">
      <c r="A209" s="1"/>
      <c r="B209" s="16">
        <f t="shared" si="18"/>
        <v>205</v>
      </c>
      <c r="C209" s="21" t="s">
        <v>219</v>
      </c>
      <c r="D209" s="28">
        <v>15</v>
      </c>
      <c r="E209" s="20"/>
      <c r="F209" s="19"/>
      <c r="G209" s="17">
        <f t="shared" si="16"/>
        <v>0</v>
      </c>
      <c r="H209" s="17">
        <f t="shared" si="17"/>
        <v>0</v>
      </c>
      <c r="I209" s="18">
        <f t="shared" si="19"/>
        <v>2</v>
      </c>
      <c r="J209" s="14">
        <f t="shared" si="15"/>
        <v>0</v>
      </c>
    </row>
    <row r="210" spans="1:10" ht="15.75" x14ac:dyDescent="0.25">
      <c r="A210" s="1"/>
      <c r="B210" s="16">
        <f t="shared" si="18"/>
        <v>206</v>
      </c>
      <c r="C210" s="21" t="s">
        <v>142</v>
      </c>
      <c r="D210" s="28">
        <v>10</v>
      </c>
      <c r="E210" s="20"/>
      <c r="F210" s="19"/>
      <c r="G210" s="17">
        <f t="shared" si="16"/>
        <v>0</v>
      </c>
      <c r="H210" s="17">
        <f t="shared" si="17"/>
        <v>0</v>
      </c>
      <c r="I210" s="18">
        <f t="shared" si="19"/>
        <v>2</v>
      </c>
      <c r="J210" s="14">
        <f t="shared" si="15"/>
        <v>0</v>
      </c>
    </row>
    <row r="211" spans="1:10" ht="15.75" x14ac:dyDescent="0.25">
      <c r="A211" s="1"/>
      <c r="B211" s="16">
        <f t="shared" si="18"/>
        <v>207</v>
      </c>
      <c r="C211" s="21" t="s">
        <v>140</v>
      </c>
      <c r="D211" s="28">
        <v>5</v>
      </c>
      <c r="E211" s="20"/>
      <c r="F211" s="19"/>
      <c r="G211" s="17">
        <f t="shared" si="16"/>
        <v>0</v>
      </c>
      <c r="H211" s="17">
        <f t="shared" si="17"/>
        <v>0</v>
      </c>
      <c r="I211" s="18">
        <f t="shared" si="19"/>
        <v>2</v>
      </c>
      <c r="J211" s="14">
        <f t="shared" si="15"/>
        <v>0</v>
      </c>
    </row>
    <row r="212" spans="1:10" ht="30" x14ac:dyDescent="0.25">
      <c r="A212" s="1"/>
      <c r="B212" s="16">
        <f t="shared" si="18"/>
        <v>208</v>
      </c>
      <c r="C212" s="21" t="s">
        <v>220</v>
      </c>
      <c r="D212" s="28">
        <v>5</v>
      </c>
      <c r="E212" s="20"/>
      <c r="F212" s="19"/>
      <c r="G212" s="17">
        <f t="shared" si="16"/>
        <v>0</v>
      </c>
      <c r="H212" s="17">
        <f t="shared" si="17"/>
        <v>0</v>
      </c>
      <c r="I212" s="18">
        <f t="shared" si="19"/>
        <v>2</v>
      </c>
      <c r="J212" s="14">
        <f t="shared" si="15"/>
        <v>0</v>
      </c>
    </row>
    <row r="213" spans="1:10" ht="15.75" x14ac:dyDescent="0.25">
      <c r="B213" s="16">
        <f t="shared" si="18"/>
        <v>209</v>
      </c>
      <c r="C213" s="21" t="s">
        <v>221</v>
      </c>
      <c r="D213" s="27">
        <v>2</v>
      </c>
      <c r="E213" s="20"/>
      <c r="F213" s="19"/>
      <c r="G213" s="17">
        <f t="shared" ref="G213:G218" si="20">E213*F213</f>
        <v>0</v>
      </c>
      <c r="H213" s="17">
        <f t="shared" ref="H213:H218" si="21">G213*D213</f>
        <v>0</v>
      </c>
      <c r="I213" s="18">
        <f t="shared" si="19"/>
        <v>2</v>
      </c>
      <c r="J213" s="14">
        <f t="shared" ref="J213:J218" si="22">H213*I213</f>
        <v>0</v>
      </c>
    </row>
    <row r="214" spans="1:10" ht="15.75" x14ac:dyDescent="0.25">
      <c r="B214" s="16">
        <f t="shared" si="18"/>
        <v>210</v>
      </c>
      <c r="C214" s="21" t="s">
        <v>137</v>
      </c>
      <c r="D214" s="28">
        <v>5</v>
      </c>
      <c r="E214" s="20"/>
      <c r="F214" s="19"/>
      <c r="G214" s="17">
        <f t="shared" si="20"/>
        <v>0</v>
      </c>
      <c r="H214" s="17">
        <f t="shared" si="21"/>
        <v>0</v>
      </c>
      <c r="I214" s="18">
        <f t="shared" si="19"/>
        <v>2</v>
      </c>
      <c r="J214" s="14">
        <f t="shared" si="22"/>
        <v>0</v>
      </c>
    </row>
    <row r="215" spans="1:10" ht="15.75" x14ac:dyDescent="0.25">
      <c r="B215" s="16">
        <f t="shared" si="18"/>
        <v>211</v>
      </c>
      <c r="C215" s="21" t="s">
        <v>222</v>
      </c>
      <c r="D215" s="28">
        <v>5</v>
      </c>
      <c r="E215" s="20"/>
      <c r="F215" s="19"/>
      <c r="G215" s="17">
        <f t="shared" si="20"/>
        <v>0</v>
      </c>
      <c r="H215" s="17">
        <f t="shared" si="21"/>
        <v>0</v>
      </c>
      <c r="I215" s="18">
        <f t="shared" si="19"/>
        <v>2</v>
      </c>
      <c r="J215" s="14">
        <f t="shared" si="22"/>
        <v>0</v>
      </c>
    </row>
    <row r="216" spans="1:10" ht="30" x14ac:dyDescent="0.25">
      <c r="B216" s="16">
        <f t="shared" si="18"/>
        <v>212</v>
      </c>
      <c r="C216" s="21" t="s">
        <v>223</v>
      </c>
      <c r="D216" s="27">
        <v>1</v>
      </c>
      <c r="E216" s="20"/>
      <c r="F216" s="19"/>
      <c r="G216" s="17">
        <f t="shared" si="20"/>
        <v>0</v>
      </c>
      <c r="H216" s="17">
        <f t="shared" si="21"/>
        <v>0</v>
      </c>
      <c r="I216" s="18">
        <f t="shared" si="19"/>
        <v>2</v>
      </c>
      <c r="J216" s="14">
        <f t="shared" si="22"/>
        <v>0</v>
      </c>
    </row>
    <row r="217" spans="1:10" ht="15.75" x14ac:dyDescent="0.25">
      <c r="B217" s="16">
        <f t="shared" si="18"/>
        <v>213</v>
      </c>
      <c r="C217" s="21" t="s">
        <v>224</v>
      </c>
      <c r="D217" s="27">
        <v>1</v>
      </c>
      <c r="E217" s="20"/>
      <c r="F217" s="19"/>
      <c r="G217" s="17">
        <f t="shared" si="20"/>
        <v>0</v>
      </c>
      <c r="H217" s="17">
        <f t="shared" si="21"/>
        <v>0</v>
      </c>
      <c r="I217" s="18">
        <f t="shared" si="19"/>
        <v>2</v>
      </c>
      <c r="J217" s="14">
        <f t="shared" si="22"/>
        <v>0</v>
      </c>
    </row>
    <row r="218" spans="1:10" ht="15.75" x14ac:dyDescent="0.25">
      <c r="B218" s="16">
        <f t="shared" si="18"/>
        <v>214</v>
      </c>
      <c r="C218" s="21" t="s">
        <v>225</v>
      </c>
      <c r="D218" s="28">
        <v>5</v>
      </c>
      <c r="E218" s="20"/>
      <c r="F218" s="19"/>
      <c r="G218" s="17">
        <f t="shared" si="20"/>
        <v>0</v>
      </c>
      <c r="H218" s="17">
        <f t="shared" si="21"/>
        <v>0</v>
      </c>
      <c r="I218" s="18">
        <f t="shared" si="19"/>
        <v>2</v>
      </c>
      <c r="J218" s="14">
        <f t="shared" si="22"/>
        <v>0</v>
      </c>
    </row>
    <row r="225" spans="2:2" x14ac:dyDescent="0.25">
      <c r="B225" s="1" t="s">
        <v>10</v>
      </c>
    </row>
  </sheetData>
  <pageMargins left="0.7" right="0.7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Vodenik</dc:creator>
  <cp:lastModifiedBy>Maruša Vodenik</cp:lastModifiedBy>
  <cp:lastPrinted>2025-05-21T07:02:36Z</cp:lastPrinted>
  <dcterms:created xsi:type="dcterms:W3CDTF">2025-05-05T08:06:24Z</dcterms:created>
  <dcterms:modified xsi:type="dcterms:W3CDTF">2025-06-11T11:45:09Z</dcterms:modified>
</cp:coreProperties>
</file>